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yk.Harutyunyan\Desktop\"/>
    </mc:Choice>
  </mc:AlternateContent>
  <bookViews>
    <workbookView xWindow="0" yWindow="0" windowWidth="28770" windowHeight="12300" activeTab="2"/>
  </bookViews>
  <sheets>
    <sheet name="վերանորոգում և շինարարություն" sheetId="1" r:id="rId1"/>
    <sheet name="գույք, նյութատեխնիկական միջոցնե" sheetId="2" r:id="rId2"/>
    <sheet name="ընդհանուր 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1" l="1"/>
  <c r="E72" i="1"/>
  <c r="G42" i="1"/>
  <c r="G41" i="1"/>
  <c r="E53" i="1"/>
  <c r="E29" i="1"/>
  <c r="E28" i="1"/>
  <c r="G22" i="1"/>
  <c r="G21" i="1"/>
  <c r="G12" i="1"/>
  <c r="I260" i="2" l="1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261" i="2" s="1"/>
  <c r="C8" i="4" s="1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91" i="2" s="1"/>
  <c r="C7" i="4" s="1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134" i="2" s="1"/>
  <c r="C6" i="4" s="1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73" i="2" s="1"/>
  <c r="I262" i="2" s="1"/>
  <c r="C5" i="4" l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5" i="1"/>
  <c r="G44" i="1"/>
  <c r="G43" i="1"/>
  <c r="G40" i="1"/>
  <c r="G39" i="1"/>
  <c r="G38" i="1"/>
  <c r="G37" i="1"/>
  <c r="G36" i="1"/>
  <c r="G35" i="1"/>
  <c r="G34" i="1"/>
  <c r="G33" i="1"/>
  <c r="G32" i="1"/>
  <c r="G31" i="1"/>
  <c r="G27" i="1"/>
  <c r="G26" i="1"/>
  <c r="G25" i="1"/>
  <c r="G24" i="1"/>
  <c r="G23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6" i="1"/>
  <c r="G5" i="1"/>
  <c r="G53" i="1" l="1"/>
  <c r="B6" i="4" s="1"/>
  <c r="D6" i="4" s="1"/>
  <c r="G29" i="1"/>
  <c r="F29" i="1" s="1"/>
  <c r="G28" i="1"/>
  <c r="G72" i="1"/>
  <c r="G65" i="1"/>
  <c r="B7" i="4" l="1"/>
  <c r="D7" i="4" s="1"/>
  <c r="F65" i="1"/>
  <c r="B8" i="4"/>
  <c r="D8" i="4" s="1"/>
  <c r="F72" i="1"/>
  <c r="F28" i="1"/>
  <c r="G30" i="1"/>
  <c r="C9" i="4"/>
  <c r="B5" i="4" l="1"/>
  <c r="D5" i="4" s="1"/>
  <c r="G73" i="1"/>
  <c r="F53" i="1"/>
  <c r="B9" i="4" l="1"/>
  <c r="D9" i="4" l="1"/>
</calcChain>
</file>

<file path=xl/sharedStrings.xml><?xml version="1.0" encoding="utf-8"?>
<sst xmlns="http://schemas.openxmlformats.org/spreadsheetml/2006/main" count="953" uniqueCount="240">
  <si>
    <t>Հ/հ</t>
  </si>
  <si>
    <t>Գույքի անվանում</t>
  </si>
  <si>
    <t>Տեխնիկական բնութագիր</t>
  </si>
  <si>
    <t>Չափման միավոր</t>
  </si>
  <si>
    <t>Քանակ</t>
  </si>
  <si>
    <t>Անհրաժեշտ փոփոխություն</t>
  </si>
  <si>
    <t>Միավորի գին (հազ․ դրամ)</t>
  </si>
  <si>
    <t>Անհրաժեշտ գումար (հազ․ դրամ)</t>
  </si>
  <si>
    <t>հատ</t>
  </si>
  <si>
    <t>Ընդհանուր մակերես (քառակուսի մետր)</t>
  </si>
  <si>
    <t>Իրականացման ժամկետներ (օր)</t>
  </si>
  <si>
    <t>Գույքի տեղադրման վայր</t>
  </si>
  <si>
    <t>հիմնանորոգում</t>
  </si>
  <si>
    <t>կոսմետիկ վերանորոգում</t>
  </si>
  <si>
    <t>Խոհանոց, ճաշարան</t>
  </si>
  <si>
    <t>Վարչական մաս</t>
  </si>
  <si>
    <t>Վարսավիրանոց</t>
  </si>
  <si>
    <t>Բուժմասի սանհանգույց</t>
  </si>
  <si>
    <t>Գրադարան</t>
  </si>
  <si>
    <t>Հնոցապանի սենյակ</t>
  </si>
  <si>
    <t>Բուժմաս 7 սենյակ</t>
  </si>
  <si>
    <t>Երևանի N 1 տուն-ինտերնատ</t>
  </si>
  <si>
    <t>ընդամենը</t>
  </si>
  <si>
    <t>ՊՈԱԿ</t>
  </si>
  <si>
    <t>մահճակալ իր մատրասով</t>
  </si>
  <si>
    <t>չափսերը 90սմx190սմ, բարձրությունը ոչ պակաս 30սմ, խորությունը 25սմ</t>
  </si>
  <si>
    <t>Կոնդիցիոներ</t>
  </si>
  <si>
    <t>ELECTROLUX EACS-12HF/N3 (T)</t>
  </si>
  <si>
    <t>«Նորքի տուն-ինտերնատ» ՊՈԱԿ</t>
  </si>
  <si>
    <t>II, III հարկերի հիմնանորոգում</t>
  </si>
  <si>
    <t>«Ձորակ» հոգեկան առողջության խնդիրներ ունեցող անձանց խնամքի կենտրոն» ՊՈԱԿ</t>
  </si>
  <si>
    <t>Կողապահարան</t>
  </si>
  <si>
    <t>100սմ x 60սմ չափերով, 18մմ հաստությամբ, լամինատից</t>
  </si>
  <si>
    <t>«Վարդենիսի նյարդահոգեբանական տուն ինտերնատ» ՊՈԱԿ</t>
  </si>
  <si>
    <t>վերանորոգում և շինարարություն</t>
  </si>
  <si>
    <t>գույք, նյութափեխնիկական միջոցներ</t>
  </si>
  <si>
    <t>Նորոգման ենթակա շինության անվանում</t>
  </si>
  <si>
    <t>Վերանորոգվող տարածքի 1 քմ արժեք (հազ․ դրամ)</t>
  </si>
  <si>
    <t>Պահանջվող գումար (հազ․ դրամ)</t>
  </si>
  <si>
    <t>վերանորոգում</t>
  </si>
  <si>
    <t>Ձորակ</t>
  </si>
  <si>
    <t>Վարդենիս</t>
  </si>
  <si>
    <t>N 1</t>
  </si>
  <si>
    <t>Նորք</t>
  </si>
  <si>
    <t>լվացքատան հիմնանորոգում</t>
  </si>
  <si>
    <t>բնակիչների սենյակներ</t>
  </si>
  <si>
    <t>Դիմային բարձրախոսների հզորություն: 2 x 6 Վտ էներգիայի սպառում: 65 Վտ Անկյունագիծ (դյույմ): 32", Հաճախականություն: 60 Hz</t>
  </si>
  <si>
    <t>«Նորքի տուն ինտերնատ» ՊՈԱԿ</t>
  </si>
  <si>
    <t>լվացքատուն</t>
  </si>
  <si>
    <t>լվացքի մեքենա` չորանոցներով</t>
  </si>
  <si>
    <t>խոհանոց</t>
  </si>
  <si>
    <t>արդուկ</t>
  </si>
  <si>
    <t>միջանցք-սրահներ</t>
  </si>
  <si>
    <t>Աշխատասենյակներ</t>
  </si>
  <si>
    <t>փափուկ կահույք</t>
  </si>
  <si>
    <t xml:space="preserve">օգտակար ծավալ՝ առնվազն 160 լ, էներգախնայողության դաս՝ A+
սառեցման առավելագույն աստիճան՝ -18 C, </t>
  </si>
  <si>
    <t>Արդուկի մակերեսը կերամիկա: Գոլորշի՝ առնվազն 50 գ/ր, Գոլորշու հարված՝ առնվազն 150 գր, ինքնամաքրման և հակակաթիլային համակարգով, հզորությունը՝ առնվազն 3000 Վտ, ջրի տարողության ծավալը՝ առնվազն 400 մլ</t>
  </si>
  <si>
    <t xml:space="preserve">Ամբողջովին փայտյա, նստատեղը փափուկ, թիկունքը ճաղերով </t>
  </si>
  <si>
    <t>Կարտոֆիլ մաքրող սարք</t>
  </si>
  <si>
    <t>չբացովի, ամբողջովին փայտյա, չափսը 80x լայնք 50x բարձրություն 160սմ երկարություն</t>
  </si>
  <si>
    <t>լվացքատուն և արհեստանոցներ</t>
  </si>
  <si>
    <t>խոհանոց, ճաշարան և պահեստ</t>
  </si>
  <si>
    <t>կարի մեքենա</t>
  </si>
  <si>
    <t>բազմոց 3 տեղանոց 230x100x70 1 հատ, բազմոց 2 տեղանոց 150x100x70 1 հատ,բազկաթոռ 1 տեղանոց 2 հատ</t>
  </si>
  <si>
    <t>տպիչ սարք</t>
  </si>
  <si>
    <t>միկրոալիքային վառարան</t>
  </si>
  <si>
    <t>համակարգիչ</t>
  </si>
  <si>
    <t>խոհանոցի աշխատանքային սեղան` դարակներով</t>
  </si>
  <si>
    <t>նյութ` չժանգոտվող պողպատ, չափերը` 1900*700*850</t>
  </si>
  <si>
    <t>նյութ` չժանգոտվող պողպատ, չափերը` 1500*450*1800</t>
  </si>
  <si>
    <t>նյութ` չժանգոտվող պողպատ, չափերը` 980x520x900</t>
  </si>
  <si>
    <t>նյութ` չժանգոտվող պողպատ, չափերը` 900x600x930</t>
  </si>
  <si>
    <t>Գազօջախ 6 այրիչով, ջեռոցով</t>
  </si>
  <si>
    <t>նյութ` չժանգոտվող պողպատ, Հզորությունը 46600
Չափս` 1200x700x900</t>
  </si>
  <si>
    <t>Լարում 220V, 50Hz
Հզորությունը (Վտ) 550
Չափս (մմ) 570x230x510</t>
  </si>
  <si>
    <t>Լարում 220-240V 50/60Hz
Արտադրողականություն 240կգ/ժ
Հզորությունը (Վտ) 1100
Չափս (մմ) 670×470×800</t>
  </si>
  <si>
    <t>էլեկտրական մսաղաց</t>
  </si>
  <si>
    <t>Լարում 220-240V 50/60Hz
Արտադրողականություն 220 կգ/ժ
Հզորությունը (Վտ) 1100
Չափս (մմ) 430*250*450</t>
  </si>
  <si>
    <t>Մսի սղոց</t>
  </si>
  <si>
    <t>Լարում 220V, 3~, 50Hz
Հզորությունը (Վտ) 1100</t>
  </si>
  <si>
    <t>Չափս (մմ) 600x400</t>
  </si>
  <si>
    <t>Ջրեփ 20 լ</t>
  </si>
  <si>
    <t>Լարում 220-240V 50/60Hz
Տարայի տարողունակություն (լ) 20
Հզորությունը (Վտ) 800</t>
  </si>
  <si>
    <t>Բլենդեր</t>
  </si>
  <si>
    <t>Լարում 220-240V, 50/60Hz
Ծավալը (լիտր) 2
Արագություն պտ/ր 26000
Հզորությունը (Վտ) 1500
Չափս (մմ) 205x230x510</t>
  </si>
  <si>
    <t>բժշկական մաս</t>
  </si>
  <si>
    <t>Ճոճման զսպանակապտուտակային մեխանիզմով, Բարձրության կարգավորում, պլաստիկատե թևի հենակներով, պլաստիկատե հիմնակմախքով, անիվներով և թևի հենակներով, բարձրության կարգավորումով (գազլիֆտ), Քաշի սահմանափակում՝ 120 կգ</t>
  </si>
  <si>
    <t>Ամբողջովին փայտյա, նստատեղը փափուկ, առանց թիկունք</t>
  </si>
  <si>
    <t>աթոռ փափուկ</t>
  </si>
  <si>
    <t>խոհանոցի բանջարեղենի լվացարան</t>
  </si>
  <si>
    <t>պահեստի բեռնափոխադրման սայլակ</t>
  </si>
  <si>
    <t>խոհանոցի դարակաշար չժանգոտվող պողպատից</t>
  </si>
  <si>
    <t>խոհանոցի սայլակ 3 հարկանի չժանգոտվող պողպատից</t>
  </si>
  <si>
    <t>խոհանոցի սկուտեղ՝ ալյումինե, հարթ</t>
  </si>
  <si>
    <t>սեղան կենցաղային</t>
  </si>
  <si>
    <t>աթոռ ցածր</t>
  </si>
  <si>
    <t>սեղան ցածր</t>
  </si>
  <si>
    <t>հեռուստացույց մեծ</t>
  </si>
  <si>
    <t>հեռուստացույց փոքր</t>
  </si>
  <si>
    <t>սառնարան փոքր</t>
  </si>
  <si>
    <t>սառցախցիկ</t>
  </si>
  <si>
    <t>սառնարան մեծ</t>
  </si>
  <si>
    <t>դահլիճ</t>
  </si>
  <si>
    <t>պահարան փակ, երկդռնանի (զգեստապահարան)</t>
  </si>
  <si>
    <t>պահարան փակ, երեք մասից</t>
  </si>
  <si>
    <t>կողքի հատվածում՝ փայտյա երկար դռնով՝ որպես զգեստապահարան. մեջտեղի մասում և մյուս կողքը՝ որպես գրապահարան՝ երկու երրորդը՝ դարակաշարով, ապակե դռներով, ներքևի հատվածում՝ երկփեղկ։ երկդռնանի, խորությունը 60սմ, բարձրությունը 210սմ, լայնությունը 180սմ</t>
  </si>
  <si>
    <t>Բազմաֆունկցիոնալ ստոմատոլոգիական համասարք</t>
  </si>
  <si>
    <t>Ստոմատոլոգիական դիաթերմոկոագուլյատոր</t>
  </si>
  <si>
    <t>Ատամի արմատախողովակների երկարությունը որոշող սարք (ապեքս-լոկատոր)</t>
  </si>
  <si>
    <t>Ատամնանստվածքների մեխանիկական հեռացման համար նախատեսված գործիքների հավաքածու</t>
  </si>
  <si>
    <t>Արմատախողովակների մեխանիկական մշակման համար նախատեսված գործիքների հավաքածու (էնդոդոնթիա)</t>
  </si>
  <si>
    <t>Ստոմատոլոգիական գործիքների հավաքածու</t>
  </si>
  <si>
    <t>Բոռերի, ֆրեզների, քարերի, սկավառակների հավաքածու</t>
  </si>
  <si>
    <t>Վերին և ստորին ծնոտների ատամների հեռացման համար նախատեսված աքցանների և ամբարձիչների հավաքածու</t>
  </si>
  <si>
    <t>Վիրաբուժական ստոմատոլոգիական գործիքների հավաքածու</t>
  </si>
  <si>
    <t>Ատամի արհեստական պսակները հանելու համար նախատեսված գործիք (կոպ)</t>
  </si>
  <si>
    <t>Կլորաշուրթ աքցան (կրամպոն)</t>
  </si>
  <si>
    <t>Դրոշմագդալների հավաքածու</t>
  </si>
  <si>
    <t>Դրոշմանյութի շաղախման ռետինե թաս</t>
  </si>
  <si>
    <t>Դրոշմանյութի շաղախման մածկիչ (շպատել)</t>
  </si>
  <si>
    <t>Մանրէասպան լամպ կամ օդը վարակազերծող այլ միջոցներ` համաձայն իրենց ուղեկցող հրահանգի</t>
  </si>
  <si>
    <t>Ջրի թորման սարք</t>
  </si>
  <si>
    <t>Տաք օդով չորացնող պահարան</t>
  </si>
  <si>
    <t xml:space="preserve">Ավտոկլավ Բ դասի </t>
  </si>
  <si>
    <t>Ուլտրասոնիկ նախամանրէազերծման սարք</t>
  </si>
  <si>
    <t>Գործիքների ախտահանման նպատակով փաթեթավորման համար նախատեսված տարբեր չափերի ոչ ստանդարտ փաթեթներ</t>
  </si>
  <si>
    <t>Ախտահանիչ նյութեր և հեղուկներ</t>
  </si>
  <si>
    <t>Նորագույն ռենտգեն սարք</t>
  </si>
  <si>
    <t>ՊՐԻՆՏԵՐ HP LASER 137FNW 4ZB84A</t>
  </si>
  <si>
    <t>Ամբողջովին փայտյա, նստատեղը փափուկ, բարձր թիկնակով՝ թիկունքը ճաղերով, պաստառապատված կտորով, պաստառի և փայտի գույների համապատասխանությամբ, մուգ գույնի, ԳՕՍՏ 26800.2-86 և ԳՕՍՏ 13025.2-85 գործառնական չափերով</t>
  </si>
  <si>
    <t>Core i5 4460 (3.2GHz, 4x256Kb+6Mb, 5GT/s, GPU, S1150, TRAY) ASUS, H81M-K (S-1150, iH81, DVI/VGA, PCI-E, 2PCI-Ex1, 2DDR3, SATA-III, USB 3.0, GbLAN) կամ համարժեքը HDD 500 GB,DDR 3 /4GB/, Video card 1 GB(ոչ onboard),DVD-RW, մոնիտոր` LG 22MP47D-P IPS, 21.5''/IPS/LED/1920x1080/D-SUB/DVI/կամ համարժեքը. անխափան սնուցման սարք` Ե-պռո 850 ՎԱ (UPS E-pro 800VA) կամ համարժեքը. տպիչ` CANON LBP 2900 կամ համարժեքը. ստեղնաշար` Keyboard Genius KB-29e PS/2 կամ համարժեքը. բարձրախոս` Genuis Q-16 կամ համարժեքը. մկնիկ` High Reliability Optical Sensor No Mouse Ball PS/2 կամ համարժեքը</t>
  </si>
  <si>
    <t>Առաջին բուժօգնության սեղանիկ</t>
  </si>
  <si>
    <t>Շիրմա</t>
  </si>
  <si>
    <t>Դեղերի պահարան</t>
  </si>
  <si>
    <t>Լամինատե՝ բարձրությունը, լայնքը և խորությունը համապատասխանաբար 200*250*30սմ: Փակվող դարակներով 30*30*20սմ չափերի: Գույնը` բաց շագանակագույն</t>
  </si>
  <si>
    <t>Բժշկական զննման թախտ</t>
  </si>
  <si>
    <t xml:space="preserve">Ատամնանստվածքների հեռացման համար նախատեսված սարք </t>
  </si>
  <si>
    <t>Նշտարների և նշտարաբռնիչների հավաքածու</t>
  </si>
  <si>
    <t>Տուրբինային բոռեր տարբեր 30 հատ, ստոմատոլոգիական ֆրեզներ 10 հատ, ստոմ. քարեր 20 հատ, սկավառակներ 10 հատ նախատեսված ատամների մշակման համար:</t>
  </si>
  <si>
    <t xml:space="preserve">Ձեռքի դիաթերմոկոագուլյատոր նախատեսված ստոմատոլոգիական միջամտությունների դեպքում կոագուլյացիա կատարելու համար: Սնուցումը 2 AA 1.5V մարտկոցներով: </t>
  </si>
  <si>
    <t xml:space="preserve">Ատամնաբուժական էլևատորների հավաքածու վերին և ստորին ծնոտի ատամնանստվածքների հեռացման համար: Բաղկացած է 11 կտորից: </t>
  </si>
  <si>
    <t>Ստոմատոլոգիական աքցանների հավաքածու նախատեսված Ատամնանստվածքների մեխանիկական հեռացման համար: Բաղկացած է 11 կտորից:</t>
  </si>
  <si>
    <t>H և K ֆայլեր՝ էնդոդոնտիկ գործիքներ ատամնախողովակների մեխանիկական մշակման համար: Ընդհանուր 20 տուփ , յուրաքանչյուր տուփում 6 հատ ֆայլ:</t>
  </si>
  <si>
    <t xml:space="preserve">Ստոմ. գործիքներ տարբեր - հարթիչ 4 հատ, էքսկավատոր 4 հատ, զոնդ 4 հատ, ստոմ. հայելի 4 հատ, պինցետ 4 հատ:
Չժանգոտվող մետաղից, բազմակի օգտագործման
</t>
  </si>
  <si>
    <t xml:space="preserve">Վերին և ստորին ծնոտների ատամների հեռացման համար Վիրաբուժական ստոմատոլոգիական գործիքների հավաքածու: Ընդամենը 10 հատ տարբեր գործիք չժանգոտվող մետաղից, բազմակի օգտագործման: </t>
  </si>
  <si>
    <t xml:space="preserve">Ատամի արհեստական պսակները հանելու համար նախատեսված գործիք (կոպ): Չժանգոտվող մետաղից, բազմակի օգտագործման: 3 հատ գլխիկով: </t>
  </si>
  <si>
    <t xml:space="preserve">Ստոմ. Կլորաշուրթ աքցան (կրամպոն): Չժանգոտվող մետաղից, բազմակի օգտագործման: </t>
  </si>
  <si>
    <t xml:space="preserve">Ստոմ. Պլաստմասսե դրոշմագդալների հավաքածու վերին և ստորին ծնոտի համար: Հավաքածուն ներառում է 12 տարբեր տեսակի պլաստմասսե դրոշմագդալ: </t>
  </si>
  <si>
    <t xml:space="preserve">Վիրաբուժական նշտարներ մեկանգամյա օգտագործման , ստերիլ, տարբեր չափսերի, չժանգոտվող մետաղից 50 հատ: Նշտարաբռնիչ չժանգոտվող մետաղից բազմակի օգտագործման 2 հատ: </t>
  </si>
  <si>
    <t xml:space="preserve">Դրոշմանյութի շաղախման ռետինե թաս սիլիկոնապատ: </t>
  </si>
  <si>
    <t xml:space="preserve">Դրոշմանյութի շաղախման մածկիչ (շպատել), պլաստմասսե, բազմակի օգտագործման: </t>
  </si>
  <si>
    <t xml:space="preserve">Մանրէասպան լամպ 1 լամպանի, 90սմ երկարության, նախատեսված է 12 քառ. մետր տարածք ախտահանելու համար: Սնուցումը 220 V 50 Hz, 30 W: </t>
  </si>
  <si>
    <t xml:space="preserve">Ջրի թորման սարք առնվազն 1.5 լ/ժ ջուր թորելու համար լաբորատորիաներում և կլինիկաներում: Սնուցումը 220 V 50 Hz, 250 W: </t>
  </si>
  <si>
    <t xml:space="preserve">Ավտոկլավ Բ դասի, 18լ ծավալով, Սնուցումը ոչ պակաս, քան 220 V 50 Hz, 800 W: Ճնշումը և ջերմաստիճանը կարգավորվող: </t>
  </si>
  <si>
    <t xml:space="preserve">Ուլտրասոնիկ նախամանրէազերծման սարք , առնվազն 2 լ ծավալով: Նախատեսված է ուլտրաձայնային ձևով գործիքների լվացման և մաքրման համար: ՈՒնի ժամանակի կարգավորում, ջերմաստիճանի կարգավորում 220 V 50 Hz 100 W: </t>
  </si>
  <si>
    <t xml:space="preserve">Գործիքների ախտահանման նպատակով փաթեթավորման համար նախատեսված տարբեր չափերի: Հավաքածուն պարունակում է 600 հատ ծրար: </t>
  </si>
  <si>
    <t xml:space="preserve">Ախտահանիչ նյութեր և հեղուկներ սառը ձևով ախտահանում կատարելու համար:Սպիրտային և ոչ սպիրտային պարունակություններով: </t>
  </si>
  <si>
    <t xml:space="preserve">Բժշկական թախտ , կաշեպատ կաշեփոխարինիչով : Չժանգոտվող մետաղյա ոտքերով: Գլխամասը կարգավորվող է , երկարությունը՝ ոչ պակաս, քան 190սմ, լայնությունը՝ ոչ պակաս, քան 60սմ, բարձրությունը՝ ոչ պակաս, քան 77 սմ: </t>
  </si>
  <si>
    <t xml:space="preserve">Սեղանիկ Առաջին բուժօգնության , Չժանգոտվող պողպատից, անիվների վրա, երկհարկանի, 1 հատ փակվող դարակով և աղբաթասով: Չափսերը՝ 72*45*73սմ: 4 հատ: </t>
  </si>
  <si>
    <t>Նորագույն ստոմ.ռենտգեն սարք, շարժական, թվային տեխնոլոգիաներով ապահովված , չի պահանջվում հատուկ սենյակային պայմաններ:</t>
  </si>
  <si>
    <t xml:space="preserve">Բժշկական շիրմա եռափեղկ, չժանգոտվող մետաղից, վարագույրները լվացվող նյութից: Սպիատկ: Անիվների վրա, շարժական: Յուրաքանչյուր փեղկի լայն.՝ 60սմ, ընդհանուր երկարությունը՝ 180սմ, բարձրությունը՝ 180սմ: </t>
  </si>
  <si>
    <t>դահլիճների մասնակի վերանորոգում</t>
  </si>
  <si>
    <t>վարչական մասի վերանորոգում</t>
  </si>
  <si>
    <t>կաթսայատան վերանորոգում</t>
  </si>
  <si>
    <t>II հարկի հիմնանորոգում</t>
  </si>
  <si>
    <t>III հարկերի հիմնանորոգում</t>
  </si>
  <si>
    <t>նկուղի հիմնանորոգում</t>
  </si>
  <si>
    <t>պահեստների վերանորոգում</t>
  </si>
  <si>
    <t>I հարկի վերանորոգում</t>
  </si>
  <si>
    <t xml:space="preserve">չբացովի, չափսը 80x լայնք 75x բարձրություն 160սմ երկարություն, երկաթից ոտքերով, մակերեսը պլաստմասե կամ պլաստիկատ, դվպ կամ դսպ </t>
  </si>
  <si>
    <t>Ընդհանուր ծավալ՝ 67 լ, Էներգախնայողություն՝ A+, Չափսեր՝ 63 x 51 x 44.5 սմ</t>
  </si>
  <si>
    <t>Դաս՝ Ստանդարտ, Կառավարման վահանակ՝ Էլեկտրական, Միկրոալիքների հզորություն (Վտ)՝ 900, Ներքին ծածկույթ՝ Էմալ, Չափերը (ԲxԼxԽ) սմ 28x39x49, Օգտակար Ծավալ (լ)՝ 23</t>
  </si>
  <si>
    <t>Օգտակար ծավալ՝ առնվազն 350լ, Էներգախնայողության դաս A
Սառեցման առավելագույն աստիճան՝ -18 0C, Աղմուկ՝ առավելագույնը 45ԴԲ
Տարեկան հոսանքի ծախս՝ առավելագույնը 600KW</t>
  </si>
  <si>
    <t>նյութ` չժանգոտվող պողպատ, չափերը` 1200x700x850, թասերի չափերը`500x500 H250-300</t>
  </si>
  <si>
    <t>Լվացքի բեռնման չափ առնվազն 8 կգ, չորացման բեռնման չափ առնվազն՝ 5 կգ, Քամելու արագություն՝ 1400 պտ/ր, Էներգախնայողության դաս՝ A, Լվացման ռեժիմներ՝ առնվազն 10</t>
  </si>
  <si>
    <t>Ասեղների քանակը՝ 4, Գործողությունների քանակը 17, Թաթիկների քանակը՝ 2, Թել կտրելու հարմարանքով, Թելերի քանակը՝ 2, Կառավարման տեսակը՝ Electronical, մաքոքի պատրաստման նյութը՝ պլաստմասսա</t>
  </si>
  <si>
    <t>չբացովի, չափսը 80x լայնք 75x բարձրություն 160սմ երկարություն, փայտից կողերով, ներկառուցվող երկու դարակով և երկու արկղով, ամբողջովին փայտյա</t>
  </si>
  <si>
    <t xml:space="preserve">Կոմպլեկտ, հզորությունը 220վ, 50հց, 680VA, Ջրի ճնշումը: 0.2 MPa~0.4MPa Օդի ճնշումը : 0.55MPa~0.6MPa լամպի առկայություն ուժեղ և թույլ լույս, Suction համակարգ: Ջրի-օդի փոխանակման ֆունկցիայի առկայություն:
Ատամնաբույժի բլոկ` գործիքների ներքևի հոսք, առնվազն 5 գործիք` բոլոր տեսակի ծայրակալներով /ուղիղ, անկյունային, տուրբինային/ և միկրոմոտոր, 3տուրբինային ճկափող М4՝ ոչ օպտիկամանրաթելային, Նեգատոսկոպ, Պնևմատիկ արգելակ։ Մեծ ու հարմարավետ գործիքների սեղան, Կառավարման վահանակ՝ առնվազն 13 կոճակով, Բժշկի աթոռ՝ մեջքի աջակցություն, հիմքում աստղանիշ՝ 5 անիվի վրա, բազկաթոռի գույնին համապատասխան, օգնականի բլոկ՝ Օգնականի մոդուլ՝ 4, գործիքների համար կառավարման վահանակ՝ առնվազն 8 կոճակով, ջրային-օդային ատրճանակ, թքարտածծիչի թույլ և ուժեղ արտածծիչներ, Պոլիմերիզացիոն լամպ, Հիդրաբլոկ՝ կերամիկական թքաման, Կաթսա ջրի ջեռուցման համար,Կոմպրեսոր՝ անաղմուկ, անյուղ (առնվազն՝ 35 լիտրանոց), սնուցումը՝ 220 Վ AC, 50 Հց հզորությամբ: Գործող կոմպրեսորի ձայնային ճնշման մակարդակը չի գերազանցում 55 ԴԲ: Հարմարեցված ուլտրաձայնային սքեյլեր (առնվազն 5 գլխիկ)
Ներբերանային տեսախցիկ և մոնիտոր
Տեխնիկական պարամետրեր՝ Ցանցային լարումը` 220Վ AC, Ցանցային հաճախականությունը` 50 Հց, Էլեկտրաէներգիայի առավելագույն սպառում ՝ 800 Վտ ± 10%, Ապահովիչներ՝ հիմնական էլեկտրամատակարարում՝ FR1-20 φ5 × 20 5A
Ատամնաբուժական աթոռի ակտիվացման տևողությունը՝ ոչ ավել քան 2 րոպե, Բարձր արագությամբ տուրբինի առավելագույն արագությունն առնվազն՝ 300000 պ/ր, Ցածր արագությամբ շարժիչի առավելագույն պտույտները առնվազն՝ 20000 պ/ր, Մուտքային օդի ճնշումը՝ 0,55~0,6 ՄՊա
Մուտքային ջրի ճնշումը՝ 0,2~0,4 ՄՊա
</t>
  </si>
  <si>
    <t xml:space="preserve">ապեքս-լոկատոր նախատեսված ստոմատոլոգիական կլինիկաներում ատամի խողովակների երկարությունը որոշելու համար: Սնուցումը 2 AA 1.5V մարտկոցներով: </t>
  </si>
  <si>
    <t xml:space="preserve">Լաբորատոր սուխաժոր 25լ ծավալով:
Տաք օդով աշխատող չորացնող ախտահանող պահարան: Նախատեսված է տաք չոր օդով բժշկական նշանակության գործիքների և պարագաների ախտահանման համար: Ստերիլիզացնող խցիկի կարկասը՝ չժանգոտվող մետաղից: Խցիկի դուռը հրակայուն ապակիով, որը հնարավորություն է տալիս տեսնել ստերիլիզացման գործընթացը:
Սնուցումը - 220V 50Hz
Ջերմաստիճանային դիապազոնը - RT+10~2500 C
Էկրանի թույլատվությունը - +/- 0.1 o C
Ջերմաստիճանի կայունությունը - +/-1 o C
Հզորությունը - 600W
Ժամանակի կարգավորումը՝ 1~9999ր տևողությամբ
Ներքին չափսերը - 300*300*275մմ, 2 հարթակով
Ծավալը – 25 լ </t>
  </si>
  <si>
    <t>առանձին մասնաշենք</t>
  </si>
  <si>
    <t>Կոյուղաջրերի խողովակաշարի տեղադրում, դիտահորի վերանորոգում</t>
  </si>
  <si>
    <t>մասնակի նորոգում</t>
  </si>
  <si>
    <t>բնակելի հատվածի նկուղներ</t>
  </si>
  <si>
    <t>անօթևանների կացարան, նկուղ</t>
  </si>
  <si>
    <t>1-ին հարկ նախամուտք և միջանցք</t>
  </si>
  <si>
    <t>հոգեբանի սենյակ</t>
  </si>
  <si>
    <t>2/3 հարկ, 1-ին թև</t>
  </si>
  <si>
    <t>1/2/3 հարկ, 2-րդ թև</t>
  </si>
  <si>
    <t>1/2/3 հարկ, 3-րդ թև</t>
  </si>
  <si>
    <t>1/2/3 հարկ, 4-րդ թև</t>
  </si>
  <si>
    <t>1/2/3 հարկ, 5-րդ թև</t>
  </si>
  <si>
    <t>1-ին հարկ, 6-րդ թև</t>
  </si>
  <si>
    <t>2-րդ հարկ, 6-րդ թև</t>
  </si>
  <si>
    <t>անօթևանների կացարան, 1-ին հարկ</t>
  </si>
  <si>
    <t>անօթևանների կացարան, 2-րդ հարկեր</t>
  </si>
  <si>
    <t>ընդհանուրը</t>
  </si>
  <si>
    <t>Ա մասնաշենք, 2-րդ հարկ</t>
  </si>
  <si>
    <t>Ա մասնաշենք, 3-րդ հարկ</t>
  </si>
  <si>
    <t>Ա մասնաշենք, 4-րդ հարկ</t>
  </si>
  <si>
    <t>Բ մասնաշենք, 2-րդ հարկ</t>
  </si>
  <si>
    <t>Բ մասնաշենք, 3-րդ հարկ</t>
  </si>
  <si>
    <t>Բ մասնաշենք, 4-րդ հարկ</t>
  </si>
  <si>
    <t>Բ մասնաշենք, 1-ին հարկ</t>
  </si>
  <si>
    <t>ատամնաբուժարան</t>
  </si>
  <si>
    <t>կաթսայատուն</t>
  </si>
  <si>
    <t>պահեստ</t>
  </si>
  <si>
    <t>կենտրոնական մասնաշենք, 1-ին հարկի սրահ</t>
  </si>
  <si>
    <t>կենտրոնական մասնաշենք, 2-րդ հարկի սրահ</t>
  </si>
  <si>
    <t>նկուղներ</t>
  </si>
  <si>
    <t>բազմոց 3 տեղանոց 230x100x70 2 հատ, բազկաթոռ 1 տեղանոց 2 հատ</t>
  </si>
  <si>
    <t xml:space="preserve"> I մասնաշենք</t>
  </si>
  <si>
    <t xml:space="preserve"> II մասնաշենք</t>
  </si>
  <si>
    <t xml:space="preserve"> III մասնաշենք</t>
  </si>
  <si>
    <t xml:space="preserve"> IV մասնաշենք</t>
  </si>
  <si>
    <t>կառուցում</t>
  </si>
  <si>
    <t xml:space="preserve">1-ին մասնաշենք </t>
  </si>
  <si>
    <t xml:space="preserve">2-րդ մասնաշենք </t>
  </si>
  <si>
    <t>3-րդ մասնաշենք</t>
  </si>
  <si>
    <t>մարզասրահ</t>
  </si>
  <si>
    <t>Պահարան 2 դուռ անտրեսոլով, երկփեղկ, խորությունը 57սմ, բարձրությունը 217սմ, լայնությունը 80սմ</t>
  </si>
  <si>
    <t>Դիմային բարձրախոսների հզորություն: 2 x 5 Վտ, էներգիայի սպառում: 60 Վտ, Անկյունագիծ (դյույմ): 43", Հաճախականություն: 50 Hz Էկրանի տեսակ: LED</t>
  </si>
  <si>
    <t>բանջարեղեն կտրատող սարք</t>
  </si>
  <si>
    <t>ճարպաջեռոց</t>
  </si>
  <si>
    <t>նյութ` չժանգոտվող պողպատ, բաժանված երկու մասի՝ միջնորմով, օգտակար ծավալ՝ 10 լ+10 լ, սարքի հետ միասին երկու ցանցաձև թաս, հզորություն՝ 3000+3000 Վտ, լարում՝ 230 Վ, 50 Հց</t>
  </si>
  <si>
    <t>աթոռ աշխատանքային</t>
  </si>
  <si>
    <t>սեղան աշխատանքային</t>
  </si>
  <si>
    <t>խոհանոցի լվացարան 2 թաս դարակով</t>
  </si>
  <si>
    <t xml:space="preserve">նյութ` չժանգոտվող պողպատ,  Չափս (մմ) 1200x700
Թասերի չափսերը (մմ) 500x500 H300 </t>
  </si>
  <si>
    <t>3-րդ հարկ, 6-րդ թև</t>
  </si>
  <si>
    <t>զբաղվածության սենյակների մասնակի նորոգում</t>
  </si>
  <si>
    <t>հիմնապատ, գծամետր</t>
  </si>
  <si>
    <t>Կոյուղի, գծամետր</t>
  </si>
  <si>
    <t>վերանորոգում, քառակուսի մետր</t>
  </si>
  <si>
    <t>վերանորոգում, գծամետր</t>
  </si>
  <si>
    <t>Խոհանոց, ճաշարան, պահեստ և կից միջանցք</t>
  </si>
  <si>
    <t>Նոր մասնաշենք</t>
  </si>
  <si>
    <t>ԱՂՅՈՒՍԱԿ 1.
ՇՈՒՐՋՕՐՅԱ ԽՆԱՄՔ ՄԱՏՈՒՑՈՂ ՊԵՏԱԿԱՆ ՈՉ ԱՌԵՎՏՐԱՅԻՆ ԿԱԶՄԱԿԵՐՊՈՒԹՅՈՒՆՆԵՐԻ ՇԵՆՔԱՅԻՆ ՊԱՅՄԱՆՆԵՐԻ ԲԱՐԵԼԱՎՄԱՆ ՀԱՄԱՐ ԱՆՀՐԱԺԵՇՏ ՎԵՐԱՆՈՐՈԳՄԱՆ ՀԱՇՎԱՐԿ</t>
  </si>
  <si>
    <t>ԱՂՅՈՒՍԱԿ 2.
ՇՈՒՐՋՕՐՅԱ ԽՆԱՄՔ ՄԱՏՈՒՑՈՂ ՊԵՏԱԿԱՆ ՈՉ ԱՌԵՎՏՐԱՅԻՆ ԿԱԶՄԱԿԵՐՊՈՒԹՅՈՒՆՆԵՐԻ ՇԵՆՔԱՅԻՆ ՊԱՅՄԱՆՆԵՐԻ ԲԱՐԵԼԱՎՄԱՆ ՀԱՄԱՐ ԱՆՀՐԱԺԵՇՏ ԿԱՀՈՒՅՔԻ ԵՎ ՏԵԽՆԻԿԱՅԻ ՀԱՇՎԱՐԿ</t>
  </si>
  <si>
    <t>ԱՂՅՈՒՍԱԿ 3.
ՇՈՒՐՋՕՐՅԱ ԽՆԱՄՔ ՄԱՏՈՒՑՈՂ ՊԵՏԱԿԱՆ ՈՉ ԱՌԵՎՏՐԱՅԻՆ ԿԱԶՄԱԿԵՐՊՈՒԹՅՈՒՆՆԵՐԻ ՇԵՆՔԱՅԻՆ ՊԱՅՄԱՆՆԵՐԻ ԲԱՐԵԼԱՎՄԱՆ ՀԱՄԱՐ ԱՆՀՐԱԺԵՇՏ ԿԱՀՈՒՅՔԻ ԵՎ ՏԵԽՆԻԿԱՅԻ ՀԱՇՎԱՐԿ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</si>
</sst>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;[Red]#,##0.0"/>
  </numFmts>
  <fonts count="35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2"/>
      <color rgb="FF000000"/>
      <name val="GHEA Grapalat"/>
      <family val="3"/>
    </font>
    <font>
      <sz val="12"/>
      <name val="GHEA Grapalat"/>
      <family val="3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0"/>
      <name val="Arial Unicode"/>
      <family val="2"/>
    </font>
    <font>
      <sz val="11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thick">
        <color auto="1"/>
      </bottom>
      <diagonal/>
    </border>
  </borders>
  <cellStyleXfs count="73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0" fillId="0" borderId="0"/>
    <xf numFmtId="0" fontId="14" fillId="5" borderId="0" applyNumberFormat="0" applyBorder="0" applyAlignment="0" applyProtection="0"/>
    <xf numFmtId="0" fontId="11" fillId="0" borderId="0"/>
    <xf numFmtId="0" fontId="12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15" applyNumberFormat="0" applyAlignment="0" applyProtection="0"/>
    <xf numFmtId="0" fontId="18" fillId="25" borderId="16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4" fillId="14" borderId="15" applyNumberFormat="0" applyAlignment="0" applyProtection="0"/>
    <xf numFmtId="0" fontId="25" fillId="0" borderId="20" applyNumberFormat="0" applyFill="0" applyAlignment="0" applyProtection="0"/>
    <xf numFmtId="0" fontId="26" fillId="26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8" fillId="0" borderId="0"/>
    <xf numFmtId="0" fontId="12" fillId="0" borderId="0"/>
    <xf numFmtId="0" fontId="12" fillId="0" borderId="0"/>
    <xf numFmtId="0" fontId="10" fillId="27" borderId="21" applyNumberFormat="0" applyFont="0" applyAlignment="0" applyProtection="0"/>
    <xf numFmtId="0" fontId="27" fillId="24" borderId="22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3" fillId="0" borderId="0"/>
    <xf numFmtId="0" fontId="12" fillId="0" borderId="0"/>
    <xf numFmtId="0" fontId="13" fillId="0" borderId="0"/>
    <xf numFmtId="0" fontId="31" fillId="0" borderId="0"/>
  </cellStyleXfs>
  <cellXfs count="104">
    <xf numFmtId="0" fontId="0" fillId="0" borderId="0" xfId="0"/>
    <xf numFmtId="0" fontId="0" fillId="0" borderId="0" xfId="0"/>
    <xf numFmtId="3" fontId="2" fillId="4" borderId="5" xfId="0" applyNumberFormat="1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0" fontId="0" fillId="0" borderId="0" xfId="0"/>
    <xf numFmtId="0" fontId="6" fillId="0" borderId="0" xfId="0" applyFont="1"/>
    <xf numFmtId="164" fontId="5" fillId="0" borderId="5" xfId="0" applyNumberFormat="1" applyFont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0" fillId="0" borderId="0" xfId="0" applyNumberFormat="1"/>
    <xf numFmtId="3" fontId="1" fillId="0" borderId="2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/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28" borderId="5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8" borderId="5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3" fontId="5" fillId="4" borderId="6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29" borderId="0" xfId="0" applyFont="1" applyFill="1" applyAlignment="1">
      <alignment horizontal="center" vertical="center"/>
    </xf>
    <xf numFmtId="0" fontId="2" fillId="29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</cellXfs>
  <cellStyles count="73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2 2" xfId="70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rmal 8" xfId="69"/>
    <cellStyle name="Note 2" xfId="59"/>
    <cellStyle name="Output 2" xfId="60"/>
    <cellStyle name="Percent 2" xfId="3"/>
    <cellStyle name="Style 1" xfId="61"/>
    <cellStyle name="Style 1 2" xfId="62"/>
    <cellStyle name="Style 1 2 2" xfId="7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  <cellStyle name="Обычный 2 3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sqref="A1:H3"/>
    </sheetView>
  </sheetViews>
  <sheetFormatPr defaultRowHeight="15"/>
  <cols>
    <col min="1" max="1" width="5.7109375" customWidth="1"/>
    <col min="2" max="2" width="20.7109375" style="1" customWidth="1"/>
    <col min="3" max="3" width="25.7109375" customWidth="1"/>
    <col min="4" max="4" width="25.7109375" style="1" customWidth="1"/>
    <col min="5" max="5" width="25.7109375" style="9" customWidth="1"/>
    <col min="6" max="6" width="25.7109375" customWidth="1"/>
    <col min="7" max="7" width="25.7109375" style="9" customWidth="1"/>
    <col min="8" max="8" width="25.7109375" style="1" customWidth="1"/>
  </cols>
  <sheetData>
    <row r="1" spans="1:8" s="45" customFormat="1">
      <c r="A1" s="102" t="s">
        <v>237</v>
      </c>
      <c r="B1" s="102"/>
      <c r="C1" s="102"/>
      <c r="D1" s="102"/>
      <c r="E1" s="102"/>
      <c r="F1" s="102"/>
      <c r="G1" s="102"/>
      <c r="H1" s="102"/>
    </row>
    <row r="2" spans="1:8" s="45" customFormat="1">
      <c r="A2" s="102"/>
      <c r="B2" s="102"/>
      <c r="C2" s="102"/>
      <c r="D2" s="102"/>
      <c r="E2" s="102"/>
      <c r="F2" s="102"/>
      <c r="G2" s="102"/>
      <c r="H2" s="102"/>
    </row>
    <row r="3" spans="1:8" s="45" customFormat="1" ht="15.75" thickBot="1">
      <c r="A3" s="103"/>
      <c r="B3" s="103"/>
      <c r="C3" s="103"/>
      <c r="D3" s="103"/>
      <c r="E3" s="103"/>
      <c r="F3" s="103"/>
      <c r="G3" s="103"/>
      <c r="H3" s="103"/>
    </row>
    <row r="4" spans="1:8" ht="53.25" thickTop="1" thickBot="1">
      <c r="A4" s="60" t="s">
        <v>0</v>
      </c>
      <c r="B4" s="62" t="s">
        <v>23</v>
      </c>
      <c r="C4" s="61" t="s">
        <v>36</v>
      </c>
      <c r="D4" s="61" t="s">
        <v>5</v>
      </c>
      <c r="E4" s="10" t="s">
        <v>9</v>
      </c>
      <c r="F4" s="26" t="s">
        <v>37</v>
      </c>
      <c r="G4" s="10" t="s">
        <v>38</v>
      </c>
      <c r="H4" s="72" t="s">
        <v>10</v>
      </c>
    </row>
    <row r="5" spans="1:8" ht="18.75" thickTop="1" thickBot="1">
      <c r="A5" s="65">
        <v>1</v>
      </c>
      <c r="B5" s="82" t="s">
        <v>21</v>
      </c>
      <c r="C5" s="55" t="s">
        <v>187</v>
      </c>
      <c r="D5" s="55" t="s">
        <v>39</v>
      </c>
      <c r="E5" s="27">
        <v>360</v>
      </c>
      <c r="F5" s="27">
        <v>60</v>
      </c>
      <c r="G5" s="27">
        <f>E5*F5</f>
        <v>21600</v>
      </c>
      <c r="H5" s="73">
        <v>90</v>
      </c>
    </row>
    <row r="6" spans="1:8" ht="18.75" thickTop="1" thickBot="1">
      <c r="A6" s="65">
        <v>2</v>
      </c>
      <c r="B6" s="82"/>
      <c r="C6" s="55" t="s">
        <v>188</v>
      </c>
      <c r="D6" s="55" t="s">
        <v>182</v>
      </c>
      <c r="E6" s="27">
        <v>540</v>
      </c>
      <c r="F6" s="27">
        <v>15</v>
      </c>
      <c r="G6" s="27">
        <f>E6*F6</f>
        <v>8100</v>
      </c>
      <c r="H6" s="73">
        <v>30</v>
      </c>
    </row>
    <row r="7" spans="1:8" ht="18.75" thickTop="1" thickBot="1">
      <c r="A7" s="65">
        <v>3</v>
      </c>
      <c r="B7" s="82"/>
      <c r="C7" s="55" t="s">
        <v>189</v>
      </c>
      <c r="D7" s="55" t="s">
        <v>39</v>
      </c>
      <c r="E7" s="27">
        <v>540</v>
      </c>
      <c r="F7" s="27">
        <v>30</v>
      </c>
      <c r="G7" s="27">
        <f t="shared" ref="G7:G22" si="0">E7*F7</f>
        <v>16200</v>
      </c>
      <c r="H7" s="73">
        <v>30</v>
      </c>
    </row>
    <row r="8" spans="1:8" s="20" customFormat="1" ht="18.75" thickTop="1" thickBot="1">
      <c r="A8" s="65">
        <v>4</v>
      </c>
      <c r="B8" s="82"/>
      <c r="C8" s="55" t="s">
        <v>190</v>
      </c>
      <c r="D8" s="55" t="s">
        <v>39</v>
      </c>
      <c r="E8" s="27">
        <v>540</v>
      </c>
      <c r="F8" s="27">
        <v>60</v>
      </c>
      <c r="G8" s="27">
        <f t="shared" si="0"/>
        <v>32400</v>
      </c>
      <c r="H8" s="73">
        <v>90</v>
      </c>
    </row>
    <row r="9" spans="1:8" s="20" customFormat="1" ht="18.75" thickTop="1" thickBot="1">
      <c r="A9" s="65">
        <v>5</v>
      </c>
      <c r="B9" s="82"/>
      <c r="C9" s="55" t="s">
        <v>191</v>
      </c>
      <c r="D9" s="55" t="s">
        <v>39</v>
      </c>
      <c r="E9" s="27">
        <v>540</v>
      </c>
      <c r="F9" s="27">
        <v>45</v>
      </c>
      <c r="G9" s="27">
        <f t="shared" si="0"/>
        <v>24300</v>
      </c>
      <c r="H9" s="73">
        <v>90</v>
      </c>
    </row>
    <row r="10" spans="1:8" s="20" customFormat="1" ht="18.75" thickTop="1" thickBot="1">
      <c r="A10" s="65">
        <v>6</v>
      </c>
      <c r="B10" s="82"/>
      <c r="C10" s="55" t="s">
        <v>192</v>
      </c>
      <c r="D10" s="55" t="s">
        <v>182</v>
      </c>
      <c r="E10" s="27">
        <v>380</v>
      </c>
      <c r="F10" s="27">
        <v>30</v>
      </c>
      <c r="G10" s="27">
        <f t="shared" si="0"/>
        <v>11400</v>
      </c>
      <c r="H10" s="73">
        <v>90</v>
      </c>
    </row>
    <row r="11" spans="1:8" ht="18.75" thickTop="1" thickBot="1">
      <c r="A11" s="65">
        <v>7</v>
      </c>
      <c r="B11" s="82"/>
      <c r="C11" s="55" t="s">
        <v>193</v>
      </c>
      <c r="D11" s="55" t="s">
        <v>39</v>
      </c>
      <c r="E11" s="27">
        <v>380</v>
      </c>
      <c r="F11" s="27">
        <v>45</v>
      </c>
      <c r="G11" s="27">
        <f t="shared" si="0"/>
        <v>17100</v>
      </c>
      <c r="H11" s="73">
        <v>90</v>
      </c>
    </row>
    <row r="12" spans="1:8" s="45" customFormat="1" ht="53.25" thickTop="1" thickBot="1">
      <c r="A12" s="65">
        <v>8</v>
      </c>
      <c r="B12" s="82"/>
      <c r="C12" s="55" t="s">
        <v>229</v>
      </c>
      <c r="D12" s="55" t="s">
        <v>230</v>
      </c>
      <c r="E12" s="27">
        <v>275</v>
      </c>
      <c r="F12" s="27">
        <v>45</v>
      </c>
      <c r="G12" s="27">
        <f t="shared" si="0"/>
        <v>12375</v>
      </c>
      <c r="H12" s="73">
        <v>90</v>
      </c>
    </row>
    <row r="13" spans="1:8" s="20" customFormat="1" ht="36" thickTop="1" thickBot="1">
      <c r="A13" s="65">
        <v>9</v>
      </c>
      <c r="B13" s="82"/>
      <c r="C13" s="55" t="s">
        <v>183</v>
      </c>
      <c r="D13" s="55" t="s">
        <v>13</v>
      </c>
      <c r="E13" s="27">
        <v>1225</v>
      </c>
      <c r="F13" s="27">
        <v>15</v>
      </c>
      <c r="G13" s="27">
        <f t="shared" si="0"/>
        <v>18375</v>
      </c>
      <c r="H13" s="73">
        <v>60</v>
      </c>
    </row>
    <row r="14" spans="1:8" ht="53.25" thickTop="1" thickBot="1">
      <c r="A14" s="65">
        <v>10</v>
      </c>
      <c r="B14" s="82"/>
      <c r="C14" s="55" t="s">
        <v>235</v>
      </c>
      <c r="D14" s="55" t="s">
        <v>13</v>
      </c>
      <c r="E14" s="27">
        <v>580</v>
      </c>
      <c r="F14" s="27">
        <v>30</v>
      </c>
      <c r="G14" s="27">
        <f t="shared" si="0"/>
        <v>17400</v>
      </c>
      <c r="H14" s="73">
        <v>30</v>
      </c>
    </row>
    <row r="15" spans="1:8" ht="18.75" thickTop="1" thickBot="1">
      <c r="A15" s="65">
        <v>11</v>
      </c>
      <c r="B15" s="82"/>
      <c r="C15" s="55" t="s">
        <v>15</v>
      </c>
      <c r="D15" s="55" t="s">
        <v>12</v>
      </c>
      <c r="E15" s="27">
        <v>375</v>
      </c>
      <c r="F15" s="27">
        <v>120</v>
      </c>
      <c r="G15" s="27">
        <f t="shared" si="0"/>
        <v>45000</v>
      </c>
      <c r="H15" s="73">
        <v>90</v>
      </c>
    </row>
    <row r="16" spans="1:8" ht="53.25" thickTop="1" thickBot="1">
      <c r="A16" s="65">
        <v>12</v>
      </c>
      <c r="B16" s="82"/>
      <c r="C16" s="55" t="s">
        <v>185</v>
      </c>
      <c r="D16" s="55" t="s">
        <v>39</v>
      </c>
      <c r="E16" s="27">
        <v>110</v>
      </c>
      <c r="F16" s="27">
        <v>60</v>
      </c>
      <c r="G16" s="27">
        <f t="shared" si="0"/>
        <v>6600</v>
      </c>
      <c r="H16" s="73">
        <v>30</v>
      </c>
    </row>
    <row r="17" spans="1:8" ht="18.75" thickTop="1" thickBot="1">
      <c r="A17" s="65">
        <v>13</v>
      </c>
      <c r="B17" s="82"/>
      <c r="C17" s="55" t="s">
        <v>16</v>
      </c>
      <c r="D17" s="55" t="s">
        <v>12</v>
      </c>
      <c r="E17" s="27">
        <v>10</v>
      </c>
      <c r="F17" s="27">
        <v>120</v>
      </c>
      <c r="G17" s="27">
        <f t="shared" si="0"/>
        <v>1200</v>
      </c>
      <c r="H17" s="73">
        <v>30</v>
      </c>
    </row>
    <row r="18" spans="1:8" ht="18.75" thickTop="1" thickBot="1">
      <c r="A18" s="65">
        <v>15</v>
      </c>
      <c r="B18" s="82"/>
      <c r="C18" s="55" t="s">
        <v>18</v>
      </c>
      <c r="D18" s="55" t="s">
        <v>39</v>
      </c>
      <c r="E18" s="27">
        <v>30</v>
      </c>
      <c r="F18" s="27">
        <v>30</v>
      </c>
      <c r="G18" s="27">
        <f t="shared" si="0"/>
        <v>900</v>
      </c>
      <c r="H18" s="73">
        <v>30</v>
      </c>
    </row>
    <row r="19" spans="1:8" ht="18.75" thickTop="1" thickBot="1">
      <c r="A19" s="65">
        <v>16</v>
      </c>
      <c r="B19" s="82"/>
      <c r="C19" s="55" t="s">
        <v>19</v>
      </c>
      <c r="D19" s="55" t="s">
        <v>39</v>
      </c>
      <c r="E19" s="27">
        <v>20</v>
      </c>
      <c r="F19" s="27">
        <v>60</v>
      </c>
      <c r="G19" s="27">
        <f t="shared" si="0"/>
        <v>1200</v>
      </c>
      <c r="H19" s="73">
        <v>30</v>
      </c>
    </row>
    <row r="20" spans="1:8" ht="18.75" thickTop="1" thickBot="1">
      <c r="A20" s="65">
        <v>17</v>
      </c>
      <c r="B20" s="82"/>
      <c r="C20" s="55" t="s">
        <v>20</v>
      </c>
      <c r="D20" s="55" t="s">
        <v>39</v>
      </c>
      <c r="E20" s="27">
        <v>160</v>
      </c>
      <c r="F20" s="27">
        <v>30</v>
      </c>
      <c r="G20" s="27">
        <f t="shared" si="0"/>
        <v>4800</v>
      </c>
      <c r="H20" s="73">
        <v>30</v>
      </c>
    </row>
    <row r="21" spans="1:8" s="45" customFormat="1" ht="18.75" thickTop="1" thickBot="1">
      <c r="A21" s="65">
        <v>18</v>
      </c>
      <c r="B21" s="82"/>
      <c r="C21" s="55" t="s">
        <v>102</v>
      </c>
      <c r="D21" s="55" t="s">
        <v>12</v>
      </c>
      <c r="E21" s="27">
        <v>210</v>
      </c>
      <c r="F21" s="27">
        <v>240</v>
      </c>
      <c r="G21" s="27">
        <f t="shared" si="0"/>
        <v>50400</v>
      </c>
      <c r="H21" s="73">
        <v>90</v>
      </c>
    </row>
    <row r="22" spans="1:8" s="45" customFormat="1" ht="18.75" thickTop="1" thickBot="1">
      <c r="A22" s="65">
        <v>19</v>
      </c>
      <c r="B22" s="82"/>
      <c r="C22" s="55" t="s">
        <v>219</v>
      </c>
      <c r="D22" s="55" t="s">
        <v>12</v>
      </c>
      <c r="E22" s="27">
        <v>80</v>
      </c>
      <c r="F22" s="27">
        <v>150</v>
      </c>
      <c r="G22" s="27">
        <f t="shared" si="0"/>
        <v>12000</v>
      </c>
      <c r="H22" s="73">
        <v>60</v>
      </c>
    </row>
    <row r="23" spans="1:8" s="20" customFormat="1" ht="36" thickTop="1" thickBot="1">
      <c r="A23" s="65">
        <v>20</v>
      </c>
      <c r="B23" s="82"/>
      <c r="C23" s="55" t="s">
        <v>184</v>
      </c>
      <c r="D23" s="55" t="s">
        <v>12</v>
      </c>
      <c r="E23" s="27">
        <v>215</v>
      </c>
      <c r="F23" s="27">
        <v>90</v>
      </c>
      <c r="G23" s="27">
        <f t="shared" ref="G23:G27" si="1">E23*F23</f>
        <v>19350</v>
      </c>
      <c r="H23" s="73">
        <v>30</v>
      </c>
    </row>
    <row r="24" spans="1:8" s="20" customFormat="1" ht="36" thickTop="1" thickBot="1">
      <c r="A24" s="65">
        <v>21</v>
      </c>
      <c r="B24" s="82"/>
      <c r="C24" s="55" t="s">
        <v>194</v>
      </c>
      <c r="D24" s="55" t="s">
        <v>12</v>
      </c>
      <c r="E24" s="27">
        <v>215</v>
      </c>
      <c r="F24" s="27">
        <v>180</v>
      </c>
      <c r="G24" s="27">
        <f t="shared" si="1"/>
        <v>38700</v>
      </c>
      <c r="H24" s="73">
        <v>90</v>
      </c>
    </row>
    <row r="25" spans="1:8" s="20" customFormat="1" ht="53.25" thickTop="1" thickBot="1">
      <c r="A25" s="65">
        <v>22</v>
      </c>
      <c r="B25" s="82"/>
      <c r="C25" s="55" t="s">
        <v>195</v>
      </c>
      <c r="D25" s="55" t="s">
        <v>12</v>
      </c>
      <c r="E25" s="27">
        <v>215</v>
      </c>
      <c r="F25" s="27">
        <v>240</v>
      </c>
      <c r="G25" s="27">
        <f t="shared" si="1"/>
        <v>51600</v>
      </c>
      <c r="H25" s="73">
        <v>90</v>
      </c>
    </row>
    <row r="26" spans="1:8" s="20" customFormat="1" ht="36" thickTop="1" thickBot="1">
      <c r="A26" s="65">
        <v>23</v>
      </c>
      <c r="B26" s="82"/>
      <c r="C26" s="55" t="s">
        <v>231</v>
      </c>
      <c r="D26" s="55" t="s">
        <v>215</v>
      </c>
      <c r="E26" s="27">
        <v>600</v>
      </c>
      <c r="F26" s="27">
        <v>5</v>
      </c>
      <c r="G26" s="27">
        <f t="shared" si="1"/>
        <v>3000</v>
      </c>
      <c r="H26" s="73">
        <v>30</v>
      </c>
    </row>
    <row r="27" spans="1:8" s="8" customFormat="1" ht="87.75" thickTop="1" thickBot="1">
      <c r="A27" s="65">
        <v>24</v>
      </c>
      <c r="B27" s="82"/>
      <c r="C27" s="24" t="s">
        <v>232</v>
      </c>
      <c r="D27" s="6" t="s">
        <v>181</v>
      </c>
      <c r="E27" s="30">
        <v>200</v>
      </c>
      <c r="F27" s="30">
        <v>45</v>
      </c>
      <c r="G27" s="30">
        <f t="shared" si="1"/>
        <v>9000</v>
      </c>
      <c r="H27" s="7">
        <v>90</v>
      </c>
    </row>
    <row r="28" spans="1:8" s="8" customFormat="1" ht="36" customHeight="1" thickTop="1" thickBot="1">
      <c r="A28" s="77" t="s">
        <v>22</v>
      </c>
      <c r="B28" s="78"/>
      <c r="C28" s="78"/>
      <c r="D28" s="56" t="s">
        <v>233</v>
      </c>
      <c r="E28" s="75">
        <f>SUM(E5:E25)</f>
        <v>7000</v>
      </c>
      <c r="F28" s="75">
        <f>G28/E28</f>
        <v>58.714285714285715</v>
      </c>
      <c r="G28" s="75">
        <f>SUM(G5:G25)</f>
        <v>411000</v>
      </c>
      <c r="H28" s="76"/>
    </row>
    <row r="29" spans="1:8" ht="36" thickTop="1" thickBot="1">
      <c r="A29" s="77"/>
      <c r="B29" s="78"/>
      <c r="C29" s="78"/>
      <c r="D29" s="56" t="s">
        <v>234</v>
      </c>
      <c r="E29" s="25">
        <f>E26+E27</f>
        <v>800</v>
      </c>
      <c r="F29" s="25">
        <f>G29/E29</f>
        <v>15</v>
      </c>
      <c r="G29" s="25">
        <f>G26+G27</f>
        <v>12000</v>
      </c>
      <c r="H29" s="57"/>
    </row>
    <row r="30" spans="1:8" s="45" customFormat="1" ht="18.75" thickTop="1" thickBot="1">
      <c r="A30" s="77"/>
      <c r="B30" s="78"/>
      <c r="C30" s="78"/>
      <c r="D30" s="79" t="s">
        <v>22</v>
      </c>
      <c r="E30" s="80"/>
      <c r="F30" s="81"/>
      <c r="G30" s="25">
        <f>G28+G29</f>
        <v>423000</v>
      </c>
      <c r="H30" s="57"/>
    </row>
    <row r="31" spans="1:8" ht="36" thickTop="1" thickBot="1">
      <c r="A31" s="46">
        <v>1</v>
      </c>
      <c r="B31" s="82" t="s">
        <v>28</v>
      </c>
      <c r="C31" s="55" t="s">
        <v>197</v>
      </c>
      <c r="D31" s="55" t="s">
        <v>12</v>
      </c>
      <c r="E31" s="27">
        <v>475</v>
      </c>
      <c r="F31" s="27">
        <v>180</v>
      </c>
      <c r="G31" s="27">
        <f>E31*F31</f>
        <v>85500</v>
      </c>
      <c r="H31" s="73">
        <v>120</v>
      </c>
    </row>
    <row r="32" spans="1:8" s="20" customFormat="1" ht="36" thickTop="1" thickBot="1">
      <c r="A32" s="46">
        <v>2</v>
      </c>
      <c r="B32" s="82"/>
      <c r="C32" s="55" t="s">
        <v>198</v>
      </c>
      <c r="D32" s="55" t="s">
        <v>39</v>
      </c>
      <c r="E32" s="27">
        <v>475</v>
      </c>
      <c r="F32" s="27">
        <v>60</v>
      </c>
      <c r="G32" s="27">
        <f>E32*F32</f>
        <v>28500</v>
      </c>
      <c r="H32" s="73">
        <v>90</v>
      </c>
    </row>
    <row r="33" spans="1:8" s="20" customFormat="1" ht="36" thickTop="1" thickBot="1">
      <c r="A33" s="46">
        <v>3</v>
      </c>
      <c r="B33" s="82"/>
      <c r="C33" s="55" t="s">
        <v>199</v>
      </c>
      <c r="D33" s="55" t="s">
        <v>39</v>
      </c>
      <c r="E33" s="27">
        <v>475</v>
      </c>
      <c r="F33" s="27">
        <v>60</v>
      </c>
      <c r="G33" s="27">
        <f t="shared" ref="G33:G51" si="2">E33*F33</f>
        <v>28500</v>
      </c>
      <c r="H33" s="73">
        <v>90</v>
      </c>
    </row>
    <row r="34" spans="1:8" s="20" customFormat="1" ht="36" thickTop="1" thickBot="1">
      <c r="A34" s="46">
        <v>4</v>
      </c>
      <c r="B34" s="82"/>
      <c r="C34" s="55" t="s">
        <v>203</v>
      </c>
      <c r="D34" s="55" t="s">
        <v>12</v>
      </c>
      <c r="E34" s="27">
        <v>475</v>
      </c>
      <c r="F34" s="27">
        <v>180</v>
      </c>
      <c r="G34" s="27">
        <f t="shared" si="2"/>
        <v>85500</v>
      </c>
      <c r="H34" s="73">
        <v>120</v>
      </c>
    </row>
    <row r="35" spans="1:8" s="20" customFormat="1" ht="36" thickTop="1" thickBot="1">
      <c r="A35" s="46">
        <v>5</v>
      </c>
      <c r="B35" s="82"/>
      <c r="C35" s="55" t="s">
        <v>200</v>
      </c>
      <c r="D35" s="55" t="s">
        <v>12</v>
      </c>
      <c r="E35" s="27">
        <v>475</v>
      </c>
      <c r="F35" s="27">
        <v>180</v>
      </c>
      <c r="G35" s="27">
        <f t="shared" si="2"/>
        <v>85500</v>
      </c>
      <c r="H35" s="73">
        <v>120</v>
      </c>
    </row>
    <row r="36" spans="1:8" s="20" customFormat="1" ht="36" thickTop="1" thickBot="1">
      <c r="A36" s="46">
        <v>6</v>
      </c>
      <c r="B36" s="82"/>
      <c r="C36" s="55" t="s">
        <v>201</v>
      </c>
      <c r="D36" s="55" t="s">
        <v>12</v>
      </c>
      <c r="E36" s="27">
        <v>475</v>
      </c>
      <c r="F36" s="27">
        <v>180</v>
      </c>
      <c r="G36" s="27">
        <f t="shared" si="2"/>
        <v>85500</v>
      </c>
      <c r="H36" s="73">
        <v>120</v>
      </c>
    </row>
    <row r="37" spans="1:8" s="20" customFormat="1" ht="36" thickTop="1" thickBot="1">
      <c r="A37" s="46">
        <v>7</v>
      </c>
      <c r="B37" s="82"/>
      <c r="C37" s="59" t="s">
        <v>202</v>
      </c>
      <c r="D37" s="59" t="s">
        <v>12</v>
      </c>
      <c r="E37" s="27">
        <v>475</v>
      </c>
      <c r="F37" s="27">
        <v>180</v>
      </c>
      <c r="G37" s="27">
        <f t="shared" si="2"/>
        <v>85500</v>
      </c>
      <c r="H37" s="73">
        <v>120</v>
      </c>
    </row>
    <row r="38" spans="1:8" s="20" customFormat="1" ht="18.75" thickTop="1" thickBot="1">
      <c r="A38" s="46">
        <v>8</v>
      </c>
      <c r="B38" s="82"/>
      <c r="C38" s="59" t="s">
        <v>209</v>
      </c>
      <c r="D38" s="59" t="s">
        <v>182</v>
      </c>
      <c r="E38" s="27">
        <v>1600</v>
      </c>
      <c r="F38" s="27">
        <v>30</v>
      </c>
      <c r="G38" s="27">
        <f t="shared" si="2"/>
        <v>48000</v>
      </c>
      <c r="H38" s="73">
        <v>30</v>
      </c>
    </row>
    <row r="39" spans="1:8" s="20" customFormat="1" ht="53.25" thickTop="1" thickBot="1">
      <c r="A39" s="46">
        <v>9</v>
      </c>
      <c r="B39" s="82"/>
      <c r="C39" s="59" t="s">
        <v>207</v>
      </c>
      <c r="D39" s="59" t="s">
        <v>182</v>
      </c>
      <c r="E39" s="27">
        <v>390</v>
      </c>
      <c r="F39" s="27">
        <v>15</v>
      </c>
      <c r="G39" s="27">
        <f t="shared" si="2"/>
        <v>5850</v>
      </c>
      <c r="H39" s="73">
        <v>30</v>
      </c>
    </row>
    <row r="40" spans="1:8" s="20" customFormat="1" ht="53.25" thickTop="1" thickBot="1">
      <c r="A40" s="46">
        <v>10</v>
      </c>
      <c r="B40" s="82"/>
      <c r="C40" s="59" t="s">
        <v>208</v>
      </c>
      <c r="D40" s="59" t="s">
        <v>39</v>
      </c>
      <c r="E40" s="27">
        <v>390</v>
      </c>
      <c r="F40" s="27">
        <v>60</v>
      </c>
      <c r="G40" s="27">
        <f t="shared" si="2"/>
        <v>23400</v>
      </c>
      <c r="H40" s="73">
        <v>30</v>
      </c>
    </row>
    <row r="41" spans="1:8" s="45" customFormat="1" ht="18.75" thickTop="1" thickBot="1">
      <c r="A41" s="46">
        <v>11</v>
      </c>
      <c r="B41" s="82"/>
      <c r="C41" s="59" t="s">
        <v>102</v>
      </c>
      <c r="D41" s="59" t="s">
        <v>12</v>
      </c>
      <c r="E41" s="27">
        <v>174</v>
      </c>
      <c r="F41" s="27">
        <v>150</v>
      </c>
      <c r="G41" s="27">
        <f t="shared" si="2"/>
        <v>26100</v>
      </c>
      <c r="H41" s="73"/>
    </row>
    <row r="42" spans="1:8" s="45" customFormat="1" ht="18.75" thickTop="1" thickBot="1">
      <c r="A42" s="46">
        <v>12</v>
      </c>
      <c r="B42" s="82"/>
      <c r="C42" s="59" t="s">
        <v>219</v>
      </c>
      <c r="D42" s="59" t="s">
        <v>12</v>
      </c>
      <c r="E42" s="27">
        <v>326</v>
      </c>
      <c r="F42" s="27">
        <v>150</v>
      </c>
      <c r="G42" s="27">
        <f t="shared" si="2"/>
        <v>48900</v>
      </c>
      <c r="H42" s="73"/>
    </row>
    <row r="43" spans="1:8" s="20" customFormat="1" ht="18.75" thickTop="1" thickBot="1">
      <c r="A43" s="46">
        <v>13</v>
      </c>
      <c r="B43" s="82"/>
      <c r="C43" s="59" t="s">
        <v>14</v>
      </c>
      <c r="D43" s="59" t="s">
        <v>39</v>
      </c>
      <c r="E43" s="27">
        <v>415</v>
      </c>
      <c r="F43" s="27">
        <v>60</v>
      </c>
      <c r="G43" s="27">
        <f t="shared" si="2"/>
        <v>24900</v>
      </c>
      <c r="H43" s="73">
        <v>30</v>
      </c>
    </row>
    <row r="44" spans="1:8" s="20" customFormat="1" ht="18.75" thickTop="1" thickBot="1">
      <c r="A44" s="46">
        <v>14</v>
      </c>
      <c r="B44" s="82"/>
      <c r="C44" s="59" t="s">
        <v>15</v>
      </c>
      <c r="D44" s="59" t="s">
        <v>12</v>
      </c>
      <c r="E44" s="27">
        <v>475</v>
      </c>
      <c r="F44" s="27">
        <v>120</v>
      </c>
      <c r="G44" s="27">
        <f t="shared" si="2"/>
        <v>57000</v>
      </c>
      <c r="H44" s="73">
        <v>120</v>
      </c>
    </row>
    <row r="45" spans="1:8" s="20" customFormat="1" ht="18.75" thickTop="1" thickBot="1">
      <c r="A45" s="46">
        <v>15</v>
      </c>
      <c r="B45" s="82"/>
      <c r="C45" s="59" t="s">
        <v>16</v>
      </c>
      <c r="D45" s="59" t="s">
        <v>12</v>
      </c>
      <c r="E45" s="27">
        <v>10</v>
      </c>
      <c r="F45" s="27">
        <v>120</v>
      </c>
      <c r="G45" s="27">
        <f t="shared" si="2"/>
        <v>1200</v>
      </c>
      <c r="H45" s="73">
        <v>30</v>
      </c>
    </row>
    <row r="46" spans="1:8" s="20" customFormat="1" ht="36" thickTop="1" thickBot="1">
      <c r="A46" s="46">
        <v>16</v>
      </c>
      <c r="B46" s="82"/>
      <c r="C46" s="59" t="s">
        <v>17</v>
      </c>
      <c r="D46" s="59" t="s">
        <v>12</v>
      </c>
      <c r="E46" s="27">
        <v>10</v>
      </c>
      <c r="F46" s="27">
        <v>160</v>
      </c>
      <c r="G46" s="27">
        <f t="shared" si="2"/>
        <v>1600</v>
      </c>
      <c r="H46" s="73">
        <v>30</v>
      </c>
    </row>
    <row r="47" spans="1:8" s="20" customFormat="1" ht="18.75" thickTop="1" thickBot="1">
      <c r="A47" s="46">
        <v>17</v>
      </c>
      <c r="B47" s="82"/>
      <c r="C47" s="59" t="s">
        <v>18</v>
      </c>
      <c r="D47" s="59" t="s">
        <v>182</v>
      </c>
      <c r="E47" s="27">
        <v>30</v>
      </c>
      <c r="F47" s="27">
        <v>30</v>
      </c>
      <c r="G47" s="27">
        <f t="shared" si="2"/>
        <v>900</v>
      </c>
      <c r="H47" s="73">
        <v>30</v>
      </c>
    </row>
    <row r="48" spans="1:8" s="20" customFormat="1" ht="18.75" thickTop="1" thickBot="1">
      <c r="A48" s="46">
        <v>18</v>
      </c>
      <c r="B48" s="82"/>
      <c r="C48" s="59" t="s">
        <v>204</v>
      </c>
      <c r="D48" s="59" t="s">
        <v>182</v>
      </c>
      <c r="E48" s="27">
        <v>65</v>
      </c>
      <c r="F48" s="27">
        <v>30</v>
      </c>
      <c r="G48" s="27">
        <f t="shared" si="2"/>
        <v>1950</v>
      </c>
      <c r="H48" s="73">
        <v>30</v>
      </c>
    </row>
    <row r="49" spans="1:8" s="20" customFormat="1" ht="18.75" thickTop="1" thickBot="1">
      <c r="A49" s="46">
        <v>19</v>
      </c>
      <c r="B49" s="82"/>
      <c r="C49" s="59" t="s">
        <v>206</v>
      </c>
      <c r="D49" s="59" t="s">
        <v>182</v>
      </c>
      <c r="E49" s="27">
        <v>70</v>
      </c>
      <c r="F49" s="27">
        <v>60</v>
      </c>
      <c r="G49" s="27">
        <f t="shared" si="2"/>
        <v>4200</v>
      </c>
      <c r="H49" s="73">
        <v>30</v>
      </c>
    </row>
    <row r="50" spans="1:8" s="20" customFormat="1" ht="18.75" thickTop="1" thickBot="1">
      <c r="A50" s="46">
        <v>20</v>
      </c>
      <c r="B50" s="82"/>
      <c r="C50" s="59" t="s">
        <v>186</v>
      </c>
      <c r="D50" s="59" t="s">
        <v>182</v>
      </c>
      <c r="E50" s="27">
        <v>65</v>
      </c>
      <c r="F50" s="27">
        <v>30</v>
      </c>
      <c r="G50" s="27">
        <f t="shared" si="2"/>
        <v>1950</v>
      </c>
      <c r="H50" s="73">
        <v>30</v>
      </c>
    </row>
    <row r="51" spans="1:8" s="20" customFormat="1" ht="18.75" thickTop="1" thickBot="1">
      <c r="A51" s="46">
        <v>21</v>
      </c>
      <c r="B51" s="82"/>
      <c r="C51" s="59" t="s">
        <v>205</v>
      </c>
      <c r="D51" s="59" t="s">
        <v>182</v>
      </c>
      <c r="E51" s="27">
        <v>40</v>
      </c>
      <c r="F51" s="55">
        <v>30</v>
      </c>
      <c r="G51" s="27">
        <f t="shared" si="2"/>
        <v>1200</v>
      </c>
      <c r="H51" s="73">
        <v>30</v>
      </c>
    </row>
    <row r="52" spans="1:8" s="4" customFormat="1" ht="18.75" thickTop="1" thickBot="1">
      <c r="A52" s="46">
        <v>22</v>
      </c>
      <c r="B52" s="82"/>
      <c r="C52" s="55" t="s">
        <v>48</v>
      </c>
      <c r="D52" s="55" t="s">
        <v>12</v>
      </c>
      <c r="E52" s="27">
        <v>115</v>
      </c>
      <c r="F52" s="55">
        <v>90</v>
      </c>
      <c r="G52" s="27">
        <f>E52*F52</f>
        <v>10350</v>
      </c>
      <c r="H52" s="73">
        <v>60</v>
      </c>
    </row>
    <row r="53" spans="1:8" s="45" customFormat="1" ht="36" thickTop="1" thickBot="1">
      <c r="A53" s="77" t="s">
        <v>22</v>
      </c>
      <c r="B53" s="78"/>
      <c r="C53" s="78"/>
      <c r="D53" s="56" t="s">
        <v>233</v>
      </c>
      <c r="E53" s="75">
        <f>SUM(E31:E52)</f>
        <v>7500</v>
      </c>
      <c r="F53" s="75">
        <f>G53/E53</f>
        <v>98.933333333333337</v>
      </c>
      <c r="G53" s="75">
        <f>SUM(G31:G52)</f>
        <v>742000</v>
      </c>
      <c r="H53" s="76"/>
    </row>
    <row r="54" spans="1:8" ht="36" customHeight="1" thickTop="1" thickBot="1">
      <c r="A54" s="46">
        <v>1</v>
      </c>
      <c r="B54" s="82" t="s">
        <v>30</v>
      </c>
      <c r="C54" s="82" t="s">
        <v>216</v>
      </c>
      <c r="D54" s="55" t="s">
        <v>29</v>
      </c>
      <c r="E54" s="68">
        <v>750</v>
      </c>
      <c r="F54" s="55">
        <v>210</v>
      </c>
      <c r="G54" s="27">
        <f>E54*F54</f>
        <v>157500</v>
      </c>
      <c r="H54" s="73">
        <v>90</v>
      </c>
    </row>
    <row r="55" spans="1:8" s="20" customFormat="1" ht="36" thickTop="1" thickBot="1">
      <c r="A55" s="46">
        <v>2</v>
      </c>
      <c r="B55" s="82"/>
      <c r="C55" s="82"/>
      <c r="D55" s="55" t="s">
        <v>162</v>
      </c>
      <c r="E55" s="68">
        <v>660</v>
      </c>
      <c r="F55" s="55">
        <v>45</v>
      </c>
      <c r="G55" s="27">
        <f>E55*F55</f>
        <v>29700</v>
      </c>
      <c r="H55" s="73">
        <v>30</v>
      </c>
    </row>
    <row r="56" spans="1:8" ht="36" thickTop="1" thickBot="1">
      <c r="A56" s="46">
        <v>3</v>
      </c>
      <c r="B56" s="82"/>
      <c r="C56" s="55" t="s">
        <v>217</v>
      </c>
      <c r="D56" s="55" t="s">
        <v>29</v>
      </c>
      <c r="E56" s="68">
        <v>700</v>
      </c>
      <c r="F56" s="55">
        <v>180</v>
      </c>
      <c r="G56" s="27">
        <f>E56*F56</f>
        <v>126000</v>
      </c>
      <c r="H56" s="73">
        <v>90</v>
      </c>
    </row>
    <row r="57" spans="1:8" s="20" customFormat="1" ht="36" thickTop="1" thickBot="1">
      <c r="A57" s="46">
        <v>4</v>
      </c>
      <c r="B57" s="82"/>
      <c r="C57" s="82" t="s">
        <v>14</v>
      </c>
      <c r="D57" s="55" t="s">
        <v>167</v>
      </c>
      <c r="E57" s="68">
        <v>360</v>
      </c>
      <c r="F57" s="55">
        <v>45</v>
      </c>
      <c r="G57" s="27">
        <f>E57*F57</f>
        <v>16200</v>
      </c>
      <c r="H57" s="73">
        <v>30</v>
      </c>
    </row>
    <row r="58" spans="1:8" ht="36" thickTop="1" thickBot="1">
      <c r="A58" s="46">
        <v>5</v>
      </c>
      <c r="B58" s="82"/>
      <c r="C58" s="82"/>
      <c r="D58" s="55" t="s">
        <v>161</v>
      </c>
      <c r="E58" s="68">
        <v>290</v>
      </c>
      <c r="F58" s="55">
        <v>30</v>
      </c>
      <c r="G58" s="27">
        <f t="shared" ref="G58:G63" si="3">E58*F58</f>
        <v>8700</v>
      </c>
      <c r="H58" s="73">
        <v>30</v>
      </c>
    </row>
    <row r="59" spans="1:8" s="20" customFormat="1" ht="36" thickTop="1" thickBot="1">
      <c r="A59" s="46">
        <v>6</v>
      </c>
      <c r="B59" s="82"/>
      <c r="C59" s="82" t="s">
        <v>218</v>
      </c>
      <c r="D59" s="55" t="s">
        <v>168</v>
      </c>
      <c r="E59" s="68">
        <v>240</v>
      </c>
      <c r="F59" s="55">
        <v>180</v>
      </c>
      <c r="G59" s="27">
        <f t="shared" si="3"/>
        <v>43200</v>
      </c>
      <c r="H59" s="73">
        <v>90</v>
      </c>
    </row>
    <row r="60" spans="1:8" s="20" customFormat="1" ht="36" thickTop="1" thickBot="1">
      <c r="A60" s="46">
        <v>7</v>
      </c>
      <c r="B60" s="82"/>
      <c r="C60" s="82"/>
      <c r="D60" s="55" t="s">
        <v>164</v>
      </c>
      <c r="E60" s="68">
        <v>650</v>
      </c>
      <c r="F60" s="55">
        <v>120</v>
      </c>
      <c r="G60" s="27">
        <f t="shared" si="3"/>
        <v>78000</v>
      </c>
      <c r="H60" s="73">
        <v>90</v>
      </c>
    </row>
    <row r="61" spans="1:8" s="20" customFormat="1" ht="36" thickTop="1" thickBot="1">
      <c r="A61" s="46">
        <v>8</v>
      </c>
      <c r="B61" s="82"/>
      <c r="C61" s="82"/>
      <c r="D61" s="55" t="s">
        <v>165</v>
      </c>
      <c r="E61" s="68">
        <v>650</v>
      </c>
      <c r="F61" s="55">
        <v>120</v>
      </c>
      <c r="G61" s="27">
        <f t="shared" si="3"/>
        <v>78000</v>
      </c>
      <c r="H61" s="73">
        <v>90</v>
      </c>
    </row>
    <row r="62" spans="1:8" s="20" customFormat="1" ht="36" thickTop="1" thickBot="1">
      <c r="A62" s="46">
        <v>9</v>
      </c>
      <c r="B62" s="82"/>
      <c r="C62" s="82"/>
      <c r="D62" s="55" t="s">
        <v>166</v>
      </c>
      <c r="E62" s="27">
        <v>650</v>
      </c>
      <c r="F62" s="55">
        <v>30</v>
      </c>
      <c r="G62" s="27">
        <f t="shared" si="3"/>
        <v>19500</v>
      </c>
      <c r="H62" s="73">
        <v>90</v>
      </c>
    </row>
    <row r="63" spans="1:8" s="20" customFormat="1" ht="36" thickTop="1" thickBot="1">
      <c r="A63" s="46">
        <v>10</v>
      </c>
      <c r="B63" s="82"/>
      <c r="C63" s="82" t="s">
        <v>180</v>
      </c>
      <c r="D63" s="55" t="s">
        <v>163</v>
      </c>
      <c r="E63" s="27">
        <v>80</v>
      </c>
      <c r="F63" s="55">
        <v>15</v>
      </c>
      <c r="G63" s="27">
        <f t="shared" si="3"/>
        <v>1200</v>
      </c>
      <c r="H63" s="73">
        <v>30</v>
      </c>
    </row>
    <row r="64" spans="1:8" s="4" customFormat="1" ht="36" thickTop="1" thickBot="1">
      <c r="A64" s="46">
        <v>11</v>
      </c>
      <c r="B64" s="82"/>
      <c r="C64" s="82"/>
      <c r="D64" s="55" t="s">
        <v>44</v>
      </c>
      <c r="E64" s="27">
        <v>150</v>
      </c>
      <c r="F64" s="55">
        <v>60</v>
      </c>
      <c r="G64" s="27">
        <f>E64*F64</f>
        <v>9000</v>
      </c>
      <c r="H64" s="73">
        <v>60</v>
      </c>
    </row>
    <row r="65" spans="1:8" ht="36" thickTop="1" thickBot="1">
      <c r="A65" s="77" t="s">
        <v>22</v>
      </c>
      <c r="B65" s="78"/>
      <c r="C65" s="78"/>
      <c r="D65" s="56" t="s">
        <v>233</v>
      </c>
      <c r="E65" s="75">
        <f>SUM(E54:E64)</f>
        <v>5180</v>
      </c>
      <c r="F65" s="75">
        <f>G65/E65</f>
        <v>109.45945945945945</v>
      </c>
      <c r="G65" s="2">
        <f>SUM(G54:G64)</f>
        <v>567000</v>
      </c>
      <c r="H65" s="57"/>
    </row>
    <row r="66" spans="1:8" ht="67.5" customHeight="1" thickTop="1" thickBot="1">
      <c r="A66" s="65">
        <v>1</v>
      </c>
      <c r="B66" s="82" t="s">
        <v>33</v>
      </c>
      <c r="C66" s="66" t="s">
        <v>211</v>
      </c>
      <c r="D66" s="23" t="s">
        <v>12</v>
      </c>
      <c r="E66" s="68">
        <v>950</v>
      </c>
      <c r="F66" s="55">
        <v>180</v>
      </c>
      <c r="G66" s="27">
        <f>E66*F66</f>
        <v>171000</v>
      </c>
      <c r="H66" s="74">
        <v>120</v>
      </c>
    </row>
    <row r="67" spans="1:8" ht="18.75" thickTop="1" thickBot="1">
      <c r="A67" s="65">
        <v>2</v>
      </c>
      <c r="B67" s="82"/>
      <c r="C67" s="66" t="s">
        <v>212</v>
      </c>
      <c r="D67" s="23" t="s">
        <v>12</v>
      </c>
      <c r="E67" s="68">
        <v>2850</v>
      </c>
      <c r="F67" s="55">
        <v>180</v>
      </c>
      <c r="G67" s="27">
        <f>E67*F67</f>
        <v>513000</v>
      </c>
      <c r="H67" s="73">
        <v>120</v>
      </c>
    </row>
    <row r="68" spans="1:8" ht="18.75" thickTop="1" thickBot="1">
      <c r="A68" s="65">
        <v>3</v>
      </c>
      <c r="B68" s="82"/>
      <c r="C68" s="66" t="s">
        <v>213</v>
      </c>
      <c r="D68" s="23" t="s">
        <v>39</v>
      </c>
      <c r="E68" s="68">
        <v>2200</v>
      </c>
      <c r="F68" s="55">
        <v>90</v>
      </c>
      <c r="G68" s="27">
        <f>E68*F68</f>
        <v>198000</v>
      </c>
      <c r="H68" s="71">
        <v>120</v>
      </c>
    </row>
    <row r="69" spans="1:8" ht="18.75" thickTop="1" thickBot="1">
      <c r="A69" s="65">
        <v>4</v>
      </c>
      <c r="B69" s="82"/>
      <c r="C69" s="66" t="s">
        <v>214</v>
      </c>
      <c r="D69" s="23" t="s">
        <v>12</v>
      </c>
      <c r="E69" s="68">
        <v>300</v>
      </c>
      <c r="F69" s="66">
        <v>180</v>
      </c>
      <c r="G69" s="68">
        <f>F69*E69</f>
        <v>54000</v>
      </c>
      <c r="H69" s="71">
        <v>120</v>
      </c>
    </row>
    <row r="70" spans="1:8" s="20" customFormat="1" ht="18.75" thickTop="1" thickBot="1">
      <c r="A70" s="65">
        <v>5</v>
      </c>
      <c r="B70" s="82"/>
      <c r="C70" s="55" t="s">
        <v>48</v>
      </c>
      <c r="D70" s="23" t="s">
        <v>12</v>
      </c>
      <c r="E70" s="68">
        <v>200</v>
      </c>
      <c r="F70" s="66">
        <v>90</v>
      </c>
      <c r="G70" s="68">
        <f>F70*E70</f>
        <v>18000</v>
      </c>
      <c r="H70" s="71">
        <v>30</v>
      </c>
    </row>
    <row r="71" spans="1:8" ht="18.75" thickTop="1" thickBot="1">
      <c r="A71" s="65">
        <v>6</v>
      </c>
      <c r="B71" s="82"/>
      <c r="C71" s="55" t="s">
        <v>236</v>
      </c>
      <c r="D71" s="55" t="s">
        <v>215</v>
      </c>
      <c r="E71" s="68">
        <v>2700</v>
      </c>
      <c r="F71" s="66">
        <v>300</v>
      </c>
      <c r="G71" s="68">
        <f>F71*E71</f>
        <v>810000</v>
      </c>
      <c r="H71" s="71">
        <v>90</v>
      </c>
    </row>
    <row r="72" spans="1:8" ht="36" thickTop="1" thickBot="1">
      <c r="A72" s="77" t="s">
        <v>22</v>
      </c>
      <c r="B72" s="78"/>
      <c r="C72" s="78"/>
      <c r="D72" s="56" t="s">
        <v>233</v>
      </c>
      <c r="E72" s="75">
        <f>SUM(E66:E71)</f>
        <v>9200</v>
      </c>
      <c r="F72" s="75">
        <f>G72/E72</f>
        <v>191.7391304347826</v>
      </c>
      <c r="G72" s="2">
        <f>SUM(G66:G71)</f>
        <v>1764000</v>
      </c>
      <c r="H72" s="57"/>
    </row>
    <row r="73" spans="1:8" ht="18.75" thickTop="1" thickBot="1">
      <c r="A73" s="83" t="s">
        <v>196</v>
      </c>
      <c r="B73" s="84"/>
      <c r="C73" s="84"/>
      <c r="D73" s="84"/>
      <c r="E73" s="84"/>
      <c r="F73" s="84"/>
      <c r="G73" s="3">
        <f>SUM(G30+G53+G65+G72)</f>
        <v>3496000</v>
      </c>
      <c r="H73" s="58"/>
    </row>
    <row r="74" spans="1:8" ht="15.75" thickTop="1"/>
  </sheetData>
  <mergeCells count="15">
    <mergeCell ref="A73:F73"/>
    <mergeCell ref="B66:B71"/>
    <mergeCell ref="A1:H3"/>
    <mergeCell ref="B5:B27"/>
    <mergeCell ref="B31:B52"/>
    <mergeCell ref="C59:C62"/>
    <mergeCell ref="C54:C55"/>
    <mergeCell ref="C57:C58"/>
    <mergeCell ref="A28:C30"/>
    <mergeCell ref="A53:C53"/>
    <mergeCell ref="D30:F30"/>
    <mergeCell ref="A72:C72"/>
    <mergeCell ref="A65:C65"/>
    <mergeCell ref="B54:B64"/>
    <mergeCell ref="C63:C6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workbookViewId="0">
      <selection sqref="A1:I3"/>
    </sheetView>
  </sheetViews>
  <sheetFormatPr defaultRowHeight="17.25"/>
  <cols>
    <col min="1" max="1" width="5.7109375" style="14" customWidth="1"/>
    <col min="2" max="2" width="20.7109375" style="14" customWidth="1"/>
    <col min="3" max="3" width="25.7109375" style="14" customWidth="1"/>
    <col min="4" max="4" width="29.140625" style="14" customWidth="1"/>
    <col min="5" max="5" width="70.5703125" style="14" customWidth="1"/>
    <col min="6" max="6" width="20.7109375" style="14" customWidth="1"/>
    <col min="7" max="7" width="25.7109375" style="15" customWidth="1"/>
    <col min="8" max="8" width="10.7109375" style="54" customWidth="1"/>
    <col min="9" max="9" width="25.7109375" style="15" customWidth="1"/>
    <col min="10" max="10" width="9.140625" style="14"/>
    <col min="11" max="16384" width="9.140625" style="39"/>
  </cols>
  <sheetData>
    <row r="1" spans="1:10" ht="17.25" customHeight="1">
      <c r="A1" s="102" t="s">
        <v>238</v>
      </c>
      <c r="B1" s="102"/>
      <c r="C1" s="102"/>
      <c r="D1" s="102"/>
      <c r="E1" s="102"/>
      <c r="F1" s="102"/>
      <c r="G1" s="102"/>
      <c r="H1" s="102"/>
      <c r="I1" s="102"/>
    </row>
    <row r="2" spans="1:10">
      <c r="A2" s="102"/>
      <c r="B2" s="102"/>
      <c r="C2" s="102"/>
      <c r="D2" s="102"/>
      <c r="E2" s="102"/>
      <c r="F2" s="102"/>
      <c r="G2" s="102"/>
      <c r="H2" s="102"/>
      <c r="I2" s="102"/>
    </row>
    <row r="3" spans="1:10" ht="18" thickBot="1">
      <c r="A3" s="103"/>
      <c r="B3" s="103"/>
      <c r="C3" s="103"/>
      <c r="D3" s="103"/>
      <c r="E3" s="103"/>
      <c r="F3" s="103"/>
      <c r="G3" s="103"/>
      <c r="H3" s="103"/>
      <c r="I3" s="103"/>
    </row>
    <row r="4" spans="1:10" s="38" customFormat="1" ht="36" thickTop="1" thickBot="1">
      <c r="A4" s="42" t="s">
        <v>0</v>
      </c>
      <c r="B4" s="44" t="s">
        <v>23</v>
      </c>
      <c r="C4" s="43" t="s">
        <v>11</v>
      </c>
      <c r="D4" s="43" t="s">
        <v>1</v>
      </c>
      <c r="E4" s="26" t="s">
        <v>2</v>
      </c>
      <c r="F4" s="43" t="s">
        <v>3</v>
      </c>
      <c r="G4" s="33" t="s">
        <v>6</v>
      </c>
      <c r="H4" s="51" t="s">
        <v>4</v>
      </c>
      <c r="I4" s="33" t="s">
        <v>7</v>
      </c>
      <c r="J4" s="37"/>
    </row>
    <row r="5" spans="1:10" ht="18.75" thickTop="1" thickBot="1">
      <c r="A5" s="47">
        <v>1</v>
      </c>
      <c r="B5" s="95" t="s">
        <v>21</v>
      </c>
      <c r="C5" s="82" t="s">
        <v>45</v>
      </c>
      <c r="D5" s="41" t="s">
        <v>88</v>
      </c>
      <c r="E5" s="32" t="s">
        <v>57</v>
      </c>
      <c r="F5" s="41" t="s">
        <v>8</v>
      </c>
      <c r="G5" s="48">
        <v>15</v>
      </c>
      <c r="H5" s="49">
        <v>180</v>
      </c>
      <c r="I5" s="27">
        <f t="shared" ref="I5:I68" si="0">G5*H5</f>
        <v>2700</v>
      </c>
    </row>
    <row r="6" spans="1:10" ht="53.25" thickTop="1" thickBot="1">
      <c r="A6" s="47">
        <v>2</v>
      </c>
      <c r="B6" s="96"/>
      <c r="C6" s="82"/>
      <c r="D6" s="24" t="s">
        <v>98</v>
      </c>
      <c r="E6" s="24" t="s">
        <v>46</v>
      </c>
      <c r="F6" s="31" t="s">
        <v>8</v>
      </c>
      <c r="G6" s="29">
        <v>110</v>
      </c>
      <c r="H6" s="49">
        <v>72</v>
      </c>
      <c r="I6" s="27">
        <f t="shared" si="0"/>
        <v>7920</v>
      </c>
    </row>
    <row r="7" spans="1:10" ht="36" thickTop="1" thickBot="1">
      <c r="A7" s="47">
        <v>3</v>
      </c>
      <c r="B7" s="96"/>
      <c r="C7" s="82"/>
      <c r="D7" s="41" t="s">
        <v>24</v>
      </c>
      <c r="E7" s="41" t="s">
        <v>25</v>
      </c>
      <c r="F7" s="41" t="s">
        <v>8</v>
      </c>
      <c r="G7" s="48">
        <v>85</v>
      </c>
      <c r="H7" s="49">
        <v>58</v>
      </c>
      <c r="I7" s="27">
        <f t="shared" si="0"/>
        <v>4930</v>
      </c>
    </row>
    <row r="8" spans="1:10" ht="53.25" thickTop="1" thickBot="1">
      <c r="A8" s="47">
        <v>4</v>
      </c>
      <c r="B8" s="96"/>
      <c r="C8" s="82"/>
      <c r="D8" s="41" t="s">
        <v>103</v>
      </c>
      <c r="E8" s="41" t="s">
        <v>220</v>
      </c>
      <c r="F8" s="41" t="s">
        <v>8</v>
      </c>
      <c r="G8" s="48">
        <v>59</v>
      </c>
      <c r="H8" s="49">
        <v>100</v>
      </c>
      <c r="I8" s="27">
        <f t="shared" si="0"/>
        <v>5900</v>
      </c>
    </row>
    <row r="9" spans="1:10" ht="36" thickTop="1" thickBot="1">
      <c r="A9" s="47">
        <v>5</v>
      </c>
      <c r="B9" s="96"/>
      <c r="C9" s="82"/>
      <c r="D9" s="24" t="s">
        <v>99</v>
      </c>
      <c r="E9" s="24" t="s">
        <v>170</v>
      </c>
      <c r="F9" s="24" t="s">
        <v>8</v>
      </c>
      <c r="G9" s="29">
        <v>70</v>
      </c>
      <c r="H9" s="49">
        <v>72</v>
      </c>
      <c r="I9" s="27">
        <f t="shared" si="0"/>
        <v>5040</v>
      </c>
    </row>
    <row r="10" spans="1:10" ht="53.25" thickTop="1" thickBot="1">
      <c r="A10" s="47">
        <v>6</v>
      </c>
      <c r="B10" s="96"/>
      <c r="C10" s="82"/>
      <c r="D10" s="41" t="s">
        <v>94</v>
      </c>
      <c r="E10" s="21" t="s">
        <v>169</v>
      </c>
      <c r="F10" s="41" t="s">
        <v>8</v>
      </c>
      <c r="G10" s="48">
        <v>30</v>
      </c>
      <c r="H10" s="49">
        <v>180</v>
      </c>
      <c r="I10" s="27">
        <f t="shared" si="0"/>
        <v>5400</v>
      </c>
    </row>
    <row r="11" spans="1:10" ht="18.75" thickTop="1" thickBot="1">
      <c r="A11" s="47">
        <v>7</v>
      </c>
      <c r="B11" s="96"/>
      <c r="C11" s="82" t="s">
        <v>52</v>
      </c>
      <c r="D11" s="41" t="s">
        <v>95</v>
      </c>
      <c r="E11" s="32" t="s">
        <v>87</v>
      </c>
      <c r="F11" s="41" t="s">
        <v>8</v>
      </c>
      <c r="G11" s="48">
        <v>10</v>
      </c>
      <c r="H11" s="49">
        <v>96</v>
      </c>
      <c r="I11" s="27">
        <f t="shared" si="0"/>
        <v>960</v>
      </c>
    </row>
    <row r="12" spans="1:10" ht="53.25" thickTop="1" thickBot="1">
      <c r="A12" s="47">
        <v>9</v>
      </c>
      <c r="B12" s="96"/>
      <c r="C12" s="82"/>
      <c r="D12" s="24" t="s">
        <v>97</v>
      </c>
      <c r="E12" s="34" t="s">
        <v>221</v>
      </c>
      <c r="F12" s="24" t="s">
        <v>8</v>
      </c>
      <c r="G12" s="29">
        <v>180</v>
      </c>
      <c r="H12" s="29">
        <v>8</v>
      </c>
      <c r="I12" s="29">
        <f t="shared" si="0"/>
        <v>1440</v>
      </c>
    </row>
    <row r="13" spans="1:10" ht="36" thickTop="1" thickBot="1">
      <c r="A13" s="47">
        <v>10</v>
      </c>
      <c r="B13" s="96"/>
      <c r="C13" s="82"/>
      <c r="D13" s="41" t="s">
        <v>96</v>
      </c>
      <c r="E13" s="21" t="s">
        <v>59</v>
      </c>
      <c r="F13" s="41" t="s">
        <v>8</v>
      </c>
      <c r="G13" s="48">
        <v>20</v>
      </c>
      <c r="H13" s="49">
        <v>48</v>
      </c>
      <c r="I13" s="27">
        <f t="shared" si="0"/>
        <v>960</v>
      </c>
    </row>
    <row r="14" spans="1:10" ht="36" thickTop="1" thickBot="1">
      <c r="A14" s="47">
        <v>11</v>
      </c>
      <c r="B14" s="96"/>
      <c r="C14" s="82"/>
      <c r="D14" s="41" t="s">
        <v>54</v>
      </c>
      <c r="E14" s="41" t="s">
        <v>63</v>
      </c>
      <c r="F14" s="41" t="s">
        <v>8</v>
      </c>
      <c r="G14" s="48">
        <v>600</v>
      </c>
      <c r="H14" s="48">
        <v>12</v>
      </c>
      <c r="I14" s="27">
        <f t="shared" si="0"/>
        <v>7200</v>
      </c>
    </row>
    <row r="15" spans="1:10" ht="18.75" thickTop="1" thickBot="1">
      <c r="A15" s="47">
        <v>12</v>
      </c>
      <c r="B15" s="96"/>
      <c r="C15" s="82" t="s">
        <v>61</v>
      </c>
      <c r="D15" s="41" t="s">
        <v>88</v>
      </c>
      <c r="E15" s="32" t="s">
        <v>57</v>
      </c>
      <c r="F15" s="24" t="s">
        <v>8</v>
      </c>
      <c r="G15" s="29">
        <v>15</v>
      </c>
      <c r="H15" s="29">
        <v>120</v>
      </c>
      <c r="I15" s="27">
        <f t="shared" si="0"/>
        <v>1800</v>
      </c>
    </row>
    <row r="16" spans="1:10" ht="53.25" thickTop="1" thickBot="1">
      <c r="A16" s="47">
        <v>13</v>
      </c>
      <c r="B16" s="96"/>
      <c r="C16" s="82"/>
      <c r="D16" s="41" t="s">
        <v>222</v>
      </c>
      <c r="E16" s="21" t="s">
        <v>74</v>
      </c>
      <c r="F16" s="41" t="s">
        <v>8</v>
      </c>
      <c r="G16" s="48">
        <v>400</v>
      </c>
      <c r="H16" s="48">
        <v>1</v>
      </c>
      <c r="I16" s="27">
        <f t="shared" si="0"/>
        <v>400</v>
      </c>
    </row>
    <row r="17" spans="1:9" ht="87.75" thickTop="1" thickBot="1">
      <c r="A17" s="47">
        <v>14</v>
      </c>
      <c r="B17" s="96"/>
      <c r="C17" s="82"/>
      <c r="D17" s="41" t="s">
        <v>83</v>
      </c>
      <c r="E17" s="21" t="s">
        <v>84</v>
      </c>
      <c r="F17" s="41" t="s">
        <v>8</v>
      </c>
      <c r="G17" s="48">
        <v>60</v>
      </c>
      <c r="H17" s="48">
        <v>1</v>
      </c>
      <c r="I17" s="27">
        <f t="shared" si="0"/>
        <v>60</v>
      </c>
    </row>
    <row r="18" spans="1:9" ht="36" thickTop="1" thickBot="1">
      <c r="A18" s="47">
        <v>15</v>
      </c>
      <c r="B18" s="96"/>
      <c r="C18" s="82"/>
      <c r="D18" s="41" t="s">
        <v>72</v>
      </c>
      <c r="E18" s="41" t="s">
        <v>73</v>
      </c>
      <c r="F18" s="41" t="s">
        <v>8</v>
      </c>
      <c r="G18" s="48">
        <v>600</v>
      </c>
      <c r="H18" s="48">
        <v>3</v>
      </c>
      <c r="I18" s="27">
        <f t="shared" si="0"/>
        <v>1800</v>
      </c>
    </row>
    <row r="19" spans="1:9" ht="70.5" thickTop="1" thickBot="1">
      <c r="A19" s="47">
        <v>16</v>
      </c>
      <c r="B19" s="96"/>
      <c r="C19" s="82"/>
      <c r="D19" s="41" t="s">
        <v>76</v>
      </c>
      <c r="E19" s="21" t="s">
        <v>77</v>
      </c>
      <c r="F19" s="41" t="s">
        <v>8</v>
      </c>
      <c r="G19" s="48">
        <v>220</v>
      </c>
      <c r="H19" s="48">
        <v>1</v>
      </c>
      <c r="I19" s="27">
        <f t="shared" si="0"/>
        <v>220</v>
      </c>
    </row>
    <row r="20" spans="1:9" ht="53.25" thickTop="1" thickBot="1">
      <c r="A20" s="47">
        <v>17</v>
      </c>
      <c r="B20" s="96"/>
      <c r="C20" s="82"/>
      <c r="D20" s="41" t="s">
        <v>67</v>
      </c>
      <c r="E20" s="41" t="s">
        <v>68</v>
      </c>
      <c r="F20" s="41" t="s">
        <v>8</v>
      </c>
      <c r="G20" s="48">
        <v>260</v>
      </c>
      <c r="H20" s="48">
        <v>2</v>
      </c>
      <c r="I20" s="27">
        <f t="shared" si="0"/>
        <v>520</v>
      </c>
    </row>
    <row r="21" spans="1:9" ht="36" thickTop="1" thickBot="1">
      <c r="A21" s="47">
        <v>18</v>
      </c>
      <c r="B21" s="96"/>
      <c r="C21" s="82"/>
      <c r="D21" s="41" t="s">
        <v>89</v>
      </c>
      <c r="E21" s="41" t="s">
        <v>173</v>
      </c>
      <c r="F21" s="41" t="s">
        <v>8</v>
      </c>
      <c r="G21" s="48">
        <v>240</v>
      </c>
      <c r="H21" s="48">
        <v>1</v>
      </c>
      <c r="I21" s="27">
        <f t="shared" si="0"/>
        <v>240</v>
      </c>
    </row>
    <row r="22" spans="1:9" ht="36" thickTop="1" thickBot="1">
      <c r="A22" s="47">
        <v>19</v>
      </c>
      <c r="B22" s="96"/>
      <c r="C22" s="82"/>
      <c r="D22" s="41" t="s">
        <v>91</v>
      </c>
      <c r="E22" s="41" t="s">
        <v>69</v>
      </c>
      <c r="F22" s="41" t="s">
        <v>8</v>
      </c>
      <c r="G22" s="48">
        <v>200</v>
      </c>
      <c r="H22" s="48">
        <v>2</v>
      </c>
      <c r="I22" s="27">
        <f t="shared" si="0"/>
        <v>400</v>
      </c>
    </row>
    <row r="23" spans="1:9" ht="53.25" thickTop="1" thickBot="1">
      <c r="A23" s="47">
        <v>20</v>
      </c>
      <c r="B23" s="96"/>
      <c r="C23" s="82"/>
      <c r="D23" s="41" t="s">
        <v>92</v>
      </c>
      <c r="E23" s="41" t="s">
        <v>70</v>
      </c>
      <c r="F23" s="41" t="s">
        <v>8</v>
      </c>
      <c r="G23" s="48">
        <v>150</v>
      </c>
      <c r="H23" s="48">
        <v>6</v>
      </c>
      <c r="I23" s="27">
        <f t="shared" si="0"/>
        <v>900</v>
      </c>
    </row>
    <row r="24" spans="1:9" ht="36" thickTop="1" thickBot="1">
      <c r="A24" s="47">
        <v>21</v>
      </c>
      <c r="B24" s="96"/>
      <c r="C24" s="82"/>
      <c r="D24" s="41" t="s">
        <v>93</v>
      </c>
      <c r="E24" s="21" t="s">
        <v>80</v>
      </c>
      <c r="F24" s="41" t="s">
        <v>8</v>
      </c>
      <c r="G24" s="48">
        <v>6</v>
      </c>
      <c r="H24" s="48">
        <v>10</v>
      </c>
      <c r="I24" s="27">
        <f t="shared" si="0"/>
        <v>60</v>
      </c>
    </row>
    <row r="25" spans="1:9" ht="70.5" thickTop="1" thickBot="1">
      <c r="A25" s="47">
        <v>22</v>
      </c>
      <c r="B25" s="96"/>
      <c r="C25" s="82"/>
      <c r="D25" s="41" t="s">
        <v>58</v>
      </c>
      <c r="E25" s="21" t="s">
        <v>75</v>
      </c>
      <c r="F25" s="41" t="s">
        <v>8</v>
      </c>
      <c r="G25" s="48">
        <v>280</v>
      </c>
      <c r="H25" s="48">
        <v>1</v>
      </c>
      <c r="I25" s="27">
        <f t="shared" si="0"/>
        <v>280</v>
      </c>
    </row>
    <row r="26" spans="1:9" ht="18.75" thickTop="1" thickBot="1">
      <c r="A26" s="47">
        <v>23</v>
      </c>
      <c r="B26" s="96"/>
      <c r="C26" s="82"/>
      <c r="D26" s="41" t="s">
        <v>26</v>
      </c>
      <c r="E26" s="21" t="s">
        <v>27</v>
      </c>
      <c r="F26" s="41" t="s">
        <v>8</v>
      </c>
      <c r="G26" s="48">
        <v>180</v>
      </c>
      <c r="H26" s="48">
        <v>6</v>
      </c>
      <c r="I26" s="27">
        <f t="shared" si="0"/>
        <v>1080</v>
      </c>
    </row>
    <row r="27" spans="1:9" ht="70.5" thickTop="1" thickBot="1">
      <c r="A27" s="47">
        <v>24</v>
      </c>
      <c r="B27" s="96"/>
      <c r="C27" s="82"/>
      <c r="D27" s="41" t="s">
        <v>223</v>
      </c>
      <c r="E27" s="41" t="s">
        <v>224</v>
      </c>
      <c r="F27" s="41" t="s">
        <v>8</v>
      </c>
      <c r="G27" s="27">
        <v>450</v>
      </c>
      <c r="H27" s="48">
        <v>1</v>
      </c>
      <c r="I27" s="27">
        <f t="shared" si="0"/>
        <v>450</v>
      </c>
    </row>
    <row r="28" spans="1:9" ht="53.25" thickTop="1" thickBot="1">
      <c r="A28" s="47">
        <v>25</v>
      </c>
      <c r="B28" s="96"/>
      <c r="C28" s="82"/>
      <c r="D28" s="41" t="s">
        <v>65</v>
      </c>
      <c r="E28" s="49" t="s">
        <v>171</v>
      </c>
      <c r="F28" s="41" t="s">
        <v>8</v>
      </c>
      <c r="G28" s="48">
        <v>60</v>
      </c>
      <c r="H28" s="48">
        <v>2</v>
      </c>
      <c r="I28" s="27">
        <f t="shared" si="0"/>
        <v>120</v>
      </c>
    </row>
    <row r="29" spans="1:9" ht="36" thickTop="1" thickBot="1">
      <c r="A29" s="47">
        <v>26</v>
      </c>
      <c r="B29" s="96"/>
      <c r="C29" s="82"/>
      <c r="D29" s="41" t="s">
        <v>78</v>
      </c>
      <c r="E29" s="21" t="s">
        <v>79</v>
      </c>
      <c r="F29" s="41" t="s">
        <v>8</v>
      </c>
      <c r="G29" s="48">
        <v>420</v>
      </c>
      <c r="H29" s="48">
        <v>1</v>
      </c>
      <c r="I29" s="27">
        <f t="shared" si="0"/>
        <v>420</v>
      </c>
    </row>
    <row r="30" spans="1:9" ht="53.25" thickTop="1" thickBot="1">
      <c r="A30" s="47">
        <v>27</v>
      </c>
      <c r="B30" s="96"/>
      <c r="C30" s="82"/>
      <c r="D30" s="41" t="s">
        <v>90</v>
      </c>
      <c r="E30" s="41" t="s">
        <v>71</v>
      </c>
      <c r="F30" s="41" t="s">
        <v>8</v>
      </c>
      <c r="G30" s="48">
        <v>150</v>
      </c>
      <c r="H30" s="48">
        <v>2</v>
      </c>
      <c r="I30" s="27">
        <f t="shared" si="0"/>
        <v>300</v>
      </c>
    </row>
    <row r="31" spans="1:9" ht="53.25" thickTop="1" thickBot="1">
      <c r="A31" s="47">
        <v>28</v>
      </c>
      <c r="B31" s="96"/>
      <c r="C31" s="82"/>
      <c r="D31" s="41" t="s">
        <v>81</v>
      </c>
      <c r="E31" s="21" t="s">
        <v>82</v>
      </c>
      <c r="F31" s="41" t="s">
        <v>8</v>
      </c>
      <c r="G31" s="48">
        <v>45</v>
      </c>
      <c r="H31" s="48">
        <v>2</v>
      </c>
      <c r="I31" s="27">
        <f t="shared" si="0"/>
        <v>90</v>
      </c>
    </row>
    <row r="32" spans="1:9" ht="87.75" thickTop="1" thickBot="1">
      <c r="A32" s="47">
        <v>29</v>
      </c>
      <c r="B32" s="96"/>
      <c r="C32" s="82"/>
      <c r="D32" s="24" t="s">
        <v>101</v>
      </c>
      <c r="E32" s="23" t="s">
        <v>172</v>
      </c>
      <c r="F32" s="24" t="s">
        <v>8</v>
      </c>
      <c r="G32" s="29">
        <v>235</v>
      </c>
      <c r="H32" s="29">
        <v>3</v>
      </c>
      <c r="I32" s="30">
        <f t="shared" si="0"/>
        <v>705</v>
      </c>
    </row>
    <row r="33" spans="1:9" ht="53.25" thickTop="1" thickBot="1">
      <c r="A33" s="47">
        <v>30</v>
      </c>
      <c r="B33" s="96"/>
      <c r="C33" s="82"/>
      <c r="D33" s="24" t="s">
        <v>100</v>
      </c>
      <c r="E33" s="23" t="s">
        <v>55</v>
      </c>
      <c r="F33" s="24" t="s">
        <v>8</v>
      </c>
      <c r="G33" s="29">
        <v>165</v>
      </c>
      <c r="H33" s="29">
        <v>2</v>
      </c>
      <c r="I33" s="30">
        <f t="shared" si="0"/>
        <v>330</v>
      </c>
    </row>
    <row r="34" spans="1:9" ht="53.25" thickTop="1" thickBot="1">
      <c r="A34" s="47">
        <v>31</v>
      </c>
      <c r="B34" s="96"/>
      <c r="C34" s="82"/>
      <c r="D34" s="41" t="s">
        <v>94</v>
      </c>
      <c r="E34" s="21" t="s">
        <v>169</v>
      </c>
      <c r="F34" s="24" t="s">
        <v>8</v>
      </c>
      <c r="G34" s="29">
        <v>30</v>
      </c>
      <c r="H34" s="29">
        <v>30</v>
      </c>
      <c r="I34" s="27">
        <f t="shared" si="0"/>
        <v>900</v>
      </c>
    </row>
    <row r="35" spans="1:9" ht="70.5" thickTop="1" thickBot="1">
      <c r="A35" s="47">
        <v>32</v>
      </c>
      <c r="B35" s="96"/>
      <c r="C35" s="82" t="s">
        <v>60</v>
      </c>
      <c r="D35" s="31" t="s">
        <v>51</v>
      </c>
      <c r="E35" s="21" t="s">
        <v>56</v>
      </c>
      <c r="F35" s="31" t="s">
        <v>8</v>
      </c>
      <c r="G35" s="17">
        <v>20</v>
      </c>
      <c r="H35" s="17">
        <v>7</v>
      </c>
      <c r="I35" s="30">
        <f t="shared" si="0"/>
        <v>140</v>
      </c>
    </row>
    <row r="36" spans="1:9" ht="70.5" thickTop="1" thickBot="1">
      <c r="A36" s="47">
        <v>33</v>
      </c>
      <c r="B36" s="96"/>
      <c r="C36" s="82"/>
      <c r="D36" s="24" t="s">
        <v>49</v>
      </c>
      <c r="E36" s="41" t="s">
        <v>174</v>
      </c>
      <c r="F36" s="31" t="s">
        <v>8</v>
      </c>
      <c r="G36" s="17">
        <v>395</v>
      </c>
      <c r="H36" s="17">
        <v>28</v>
      </c>
      <c r="I36" s="30">
        <f t="shared" si="0"/>
        <v>11060</v>
      </c>
    </row>
    <row r="37" spans="1:9" ht="70.5" thickTop="1" thickBot="1">
      <c r="A37" s="47">
        <v>34</v>
      </c>
      <c r="B37" s="96"/>
      <c r="C37" s="82"/>
      <c r="D37" s="49" t="s">
        <v>62</v>
      </c>
      <c r="E37" s="49" t="s">
        <v>175</v>
      </c>
      <c r="F37" s="49" t="s">
        <v>8</v>
      </c>
      <c r="G37" s="48">
        <v>75</v>
      </c>
      <c r="H37" s="49">
        <v>6</v>
      </c>
      <c r="I37" s="48">
        <f t="shared" si="0"/>
        <v>450</v>
      </c>
    </row>
    <row r="38" spans="1:9" ht="87.75" thickTop="1" thickBot="1">
      <c r="A38" s="47">
        <v>35</v>
      </c>
      <c r="B38" s="96"/>
      <c r="C38" s="82" t="s">
        <v>53</v>
      </c>
      <c r="D38" s="41" t="s">
        <v>225</v>
      </c>
      <c r="E38" s="49" t="s">
        <v>86</v>
      </c>
      <c r="F38" s="41" t="s">
        <v>8</v>
      </c>
      <c r="G38" s="48">
        <v>30</v>
      </c>
      <c r="H38" s="48">
        <v>16</v>
      </c>
      <c r="I38" s="27">
        <f t="shared" si="0"/>
        <v>480</v>
      </c>
    </row>
    <row r="39" spans="1:9" ht="87.75" thickTop="1" thickBot="1">
      <c r="A39" s="47">
        <v>36</v>
      </c>
      <c r="B39" s="96"/>
      <c r="C39" s="82"/>
      <c r="D39" s="41" t="s">
        <v>88</v>
      </c>
      <c r="E39" s="32" t="s">
        <v>129</v>
      </c>
      <c r="F39" s="24" t="s">
        <v>8</v>
      </c>
      <c r="G39" s="29">
        <v>15</v>
      </c>
      <c r="H39" s="29">
        <v>40</v>
      </c>
      <c r="I39" s="27">
        <f t="shared" si="0"/>
        <v>600</v>
      </c>
    </row>
    <row r="40" spans="1:9" ht="191.25" thickTop="1" thickBot="1">
      <c r="A40" s="47">
        <v>37</v>
      </c>
      <c r="B40" s="96"/>
      <c r="C40" s="82"/>
      <c r="D40" s="41" t="s">
        <v>66</v>
      </c>
      <c r="E40" s="49" t="s">
        <v>130</v>
      </c>
      <c r="F40" s="41" t="s">
        <v>8</v>
      </c>
      <c r="G40" s="48">
        <v>250</v>
      </c>
      <c r="H40" s="48">
        <v>18</v>
      </c>
      <c r="I40" s="27">
        <f t="shared" si="0"/>
        <v>4500</v>
      </c>
    </row>
    <row r="41" spans="1:9" ht="87.75" thickTop="1" thickBot="1">
      <c r="A41" s="47">
        <v>38</v>
      </c>
      <c r="B41" s="96"/>
      <c r="C41" s="82"/>
      <c r="D41" s="41" t="s">
        <v>104</v>
      </c>
      <c r="E41" s="41" t="s">
        <v>105</v>
      </c>
      <c r="F41" s="41" t="s">
        <v>8</v>
      </c>
      <c r="G41" s="48">
        <v>90</v>
      </c>
      <c r="H41" s="48">
        <v>19</v>
      </c>
      <c r="I41" s="27">
        <f t="shared" si="0"/>
        <v>1710</v>
      </c>
    </row>
    <row r="42" spans="1:9" ht="53.25" thickTop="1" thickBot="1">
      <c r="A42" s="47">
        <v>39</v>
      </c>
      <c r="B42" s="96"/>
      <c r="C42" s="82"/>
      <c r="D42" s="41" t="s">
        <v>226</v>
      </c>
      <c r="E42" s="21" t="s">
        <v>176</v>
      </c>
      <c r="F42" s="41" t="s">
        <v>8</v>
      </c>
      <c r="G42" s="48">
        <v>40</v>
      </c>
      <c r="H42" s="48">
        <v>13</v>
      </c>
      <c r="I42" s="27">
        <f t="shared" si="0"/>
        <v>520</v>
      </c>
    </row>
    <row r="43" spans="1:9" ht="53.25" thickTop="1" thickBot="1">
      <c r="A43" s="47">
        <v>40</v>
      </c>
      <c r="B43" s="96"/>
      <c r="C43" s="82"/>
      <c r="D43" s="41" t="s">
        <v>94</v>
      </c>
      <c r="E43" s="21" t="s">
        <v>169</v>
      </c>
      <c r="F43" s="24" t="s">
        <v>8</v>
      </c>
      <c r="G43" s="29">
        <v>30</v>
      </c>
      <c r="H43" s="29">
        <v>10</v>
      </c>
      <c r="I43" s="27">
        <f t="shared" si="0"/>
        <v>300</v>
      </c>
    </row>
    <row r="44" spans="1:9" ht="18.75" thickTop="1" thickBot="1">
      <c r="A44" s="47">
        <v>41</v>
      </c>
      <c r="B44" s="96"/>
      <c r="C44" s="82"/>
      <c r="D44" s="41" t="s">
        <v>64</v>
      </c>
      <c r="E44" s="49" t="s">
        <v>128</v>
      </c>
      <c r="F44" s="41" t="s">
        <v>8</v>
      </c>
      <c r="G44" s="48">
        <v>150</v>
      </c>
      <c r="H44" s="48">
        <v>7</v>
      </c>
      <c r="I44" s="27">
        <f t="shared" si="0"/>
        <v>1050</v>
      </c>
    </row>
    <row r="45" spans="1:9" ht="53.25" thickTop="1" thickBot="1">
      <c r="A45" s="47">
        <v>42</v>
      </c>
      <c r="B45" s="96"/>
      <c r="C45" s="82" t="s">
        <v>85</v>
      </c>
      <c r="D45" s="36" t="s">
        <v>126</v>
      </c>
      <c r="E45" s="49" t="s">
        <v>156</v>
      </c>
      <c r="F45" s="41" t="s">
        <v>8</v>
      </c>
      <c r="G45" s="48">
        <v>30</v>
      </c>
      <c r="H45" s="48">
        <v>1</v>
      </c>
      <c r="I45" s="27">
        <f t="shared" si="0"/>
        <v>30</v>
      </c>
    </row>
    <row r="46" spans="1:9" ht="53.25" thickTop="1" thickBot="1">
      <c r="A46" s="47">
        <v>43</v>
      </c>
      <c r="B46" s="96"/>
      <c r="C46" s="82"/>
      <c r="D46" s="41" t="s">
        <v>131</v>
      </c>
      <c r="E46" s="41" t="s">
        <v>158</v>
      </c>
      <c r="F46" s="41" t="s">
        <v>8</v>
      </c>
      <c r="G46" s="48">
        <v>65</v>
      </c>
      <c r="H46" s="48">
        <v>4</v>
      </c>
      <c r="I46" s="27">
        <f t="shared" si="0"/>
        <v>260</v>
      </c>
    </row>
    <row r="47" spans="1:9" ht="53.25" thickTop="1" thickBot="1">
      <c r="A47" s="47">
        <v>44</v>
      </c>
      <c r="B47" s="96"/>
      <c r="C47" s="82"/>
      <c r="D47" s="36" t="s">
        <v>123</v>
      </c>
      <c r="E47" s="49" t="s">
        <v>153</v>
      </c>
      <c r="F47" s="41" t="s">
        <v>8</v>
      </c>
      <c r="G47" s="48">
        <v>850</v>
      </c>
      <c r="H47" s="48">
        <v>1</v>
      </c>
      <c r="I47" s="27">
        <f t="shared" si="0"/>
        <v>850</v>
      </c>
    </row>
    <row r="48" spans="1:9" ht="70.5" thickTop="1" thickBot="1">
      <c r="A48" s="47">
        <v>45</v>
      </c>
      <c r="B48" s="96"/>
      <c r="C48" s="82"/>
      <c r="D48" s="36" t="s">
        <v>115</v>
      </c>
      <c r="E48" s="49" t="s">
        <v>145</v>
      </c>
      <c r="F48" s="41" t="s">
        <v>8</v>
      </c>
      <c r="G48" s="48">
        <v>15</v>
      </c>
      <c r="H48" s="48">
        <v>1</v>
      </c>
      <c r="I48" s="27">
        <f t="shared" si="0"/>
        <v>15</v>
      </c>
    </row>
    <row r="49" spans="1:9" ht="70.5" thickTop="1" thickBot="1">
      <c r="A49" s="47">
        <v>46</v>
      </c>
      <c r="B49" s="96"/>
      <c r="C49" s="82"/>
      <c r="D49" s="36" t="s">
        <v>108</v>
      </c>
      <c r="E49" s="49" t="s">
        <v>178</v>
      </c>
      <c r="F49" s="41" t="s">
        <v>8</v>
      </c>
      <c r="G49" s="48">
        <v>85</v>
      </c>
      <c r="H49" s="48">
        <v>1</v>
      </c>
      <c r="I49" s="27">
        <f t="shared" si="0"/>
        <v>85</v>
      </c>
    </row>
    <row r="50" spans="1:9" ht="408" customHeight="1" thickTop="1" thickBot="1">
      <c r="A50" s="47">
        <v>47</v>
      </c>
      <c r="B50" s="96"/>
      <c r="C50" s="82"/>
      <c r="D50" s="36" t="s">
        <v>136</v>
      </c>
      <c r="E50" s="49" t="s">
        <v>140</v>
      </c>
      <c r="F50" s="41" t="s">
        <v>8</v>
      </c>
      <c r="G50" s="48">
        <v>27</v>
      </c>
      <c r="H50" s="48">
        <v>1</v>
      </c>
      <c r="I50" s="27">
        <f t="shared" si="0"/>
        <v>27</v>
      </c>
    </row>
    <row r="51" spans="1:9" ht="87.75" thickTop="1" thickBot="1">
      <c r="A51" s="47">
        <v>48</v>
      </c>
      <c r="B51" s="96"/>
      <c r="C51" s="82"/>
      <c r="D51" s="36" t="s">
        <v>109</v>
      </c>
      <c r="E51" s="49" t="s">
        <v>141</v>
      </c>
      <c r="F51" s="41" t="s">
        <v>8</v>
      </c>
      <c r="G51" s="48">
        <v>46</v>
      </c>
      <c r="H51" s="48">
        <v>1</v>
      </c>
      <c r="I51" s="27">
        <f t="shared" si="0"/>
        <v>46</v>
      </c>
    </row>
    <row r="52" spans="1:9" ht="87.75" thickTop="1" thickBot="1">
      <c r="A52" s="47">
        <v>49</v>
      </c>
      <c r="B52" s="96"/>
      <c r="C52" s="82"/>
      <c r="D52" s="36" t="s">
        <v>110</v>
      </c>
      <c r="E52" s="49" t="s">
        <v>142</v>
      </c>
      <c r="F52" s="41" t="s">
        <v>8</v>
      </c>
      <c r="G52" s="48">
        <v>50</v>
      </c>
      <c r="H52" s="48">
        <v>1</v>
      </c>
      <c r="I52" s="27">
        <f t="shared" si="0"/>
        <v>50</v>
      </c>
    </row>
    <row r="53" spans="1:9" ht="409.6" thickTop="1" thickBot="1">
      <c r="A53" s="47">
        <v>50</v>
      </c>
      <c r="B53" s="96"/>
      <c r="C53" s="82"/>
      <c r="D53" s="36" t="s">
        <v>106</v>
      </c>
      <c r="E53" s="49" t="s">
        <v>177</v>
      </c>
      <c r="F53" s="41" t="s">
        <v>8</v>
      </c>
      <c r="G53" s="48">
        <v>1584</v>
      </c>
      <c r="H53" s="48">
        <v>1</v>
      </c>
      <c r="I53" s="27">
        <f t="shared" si="0"/>
        <v>1584</v>
      </c>
    </row>
    <row r="54" spans="1:9" ht="70.5" thickTop="1" thickBot="1">
      <c r="A54" s="47">
        <v>51</v>
      </c>
      <c r="B54" s="96"/>
      <c r="C54" s="82"/>
      <c r="D54" s="41" t="s">
        <v>135</v>
      </c>
      <c r="E54" s="41" t="s">
        <v>157</v>
      </c>
      <c r="F54" s="41" t="s">
        <v>8</v>
      </c>
      <c r="G54" s="48">
        <v>120</v>
      </c>
      <c r="H54" s="48">
        <v>1</v>
      </c>
      <c r="I54" s="27">
        <f t="shared" si="0"/>
        <v>120</v>
      </c>
    </row>
    <row r="55" spans="1:9" ht="53.25" thickTop="1" thickBot="1">
      <c r="A55" s="47">
        <v>52</v>
      </c>
      <c r="B55" s="96"/>
      <c r="C55" s="82"/>
      <c r="D55" s="36" t="s">
        <v>112</v>
      </c>
      <c r="E55" s="36" t="s">
        <v>138</v>
      </c>
      <c r="F55" s="41" t="s">
        <v>8</v>
      </c>
      <c r="G55" s="48">
        <v>40</v>
      </c>
      <c r="H55" s="48">
        <v>1</v>
      </c>
      <c r="I55" s="27">
        <f t="shared" si="0"/>
        <v>40</v>
      </c>
    </row>
    <row r="56" spans="1:9" ht="122.25" thickTop="1" thickBot="1">
      <c r="A56" s="47">
        <v>53</v>
      </c>
      <c r="B56" s="96"/>
      <c r="C56" s="82"/>
      <c r="D56" s="36" t="s">
        <v>125</v>
      </c>
      <c r="E56" s="49" t="s">
        <v>155</v>
      </c>
      <c r="F56" s="41" t="s">
        <v>8</v>
      </c>
      <c r="G56" s="48">
        <v>18</v>
      </c>
      <c r="H56" s="48">
        <v>1</v>
      </c>
      <c r="I56" s="27">
        <f t="shared" si="0"/>
        <v>18</v>
      </c>
    </row>
    <row r="57" spans="1:9" ht="70.5" thickTop="1" thickBot="1">
      <c r="A57" s="47">
        <v>54</v>
      </c>
      <c r="B57" s="96"/>
      <c r="C57" s="82"/>
      <c r="D57" s="41" t="s">
        <v>133</v>
      </c>
      <c r="E57" s="41" t="s">
        <v>134</v>
      </c>
      <c r="F57" s="41" t="s">
        <v>8</v>
      </c>
      <c r="G57" s="48">
        <v>85</v>
      </c>
      <c r="H57" s="48">
        <v>2</v>
      </c>
      <c r="I57" s="27">
        <f t="shared" si="0"/>
        <v>170</v>
      </c>
    </row>
    <row r="58" spans="1:9" ht="53.25" thickTop="1" thickBot="1">
      <c r="A58" s="47">
        <v>55</v>
      </c>
      <c r="B58" s="96"/>
      <c r="C58" s="82"/>
      <c r="D58" s="36" t="s">
        <v>117</v>
      </c>
      <c r="E58" s="49" t="s">
        <v>147</v>
      </c>
      <c r="F58" s="41" t="s">
        <v>8</v>
      </c>
      <c r="G58" s="48">
        <v>3</v>
      </c>
      <c r="H58" s="48">
        <v>1</v>
      </c>
      <c r="I58" s="27">
        <f t="shared" si="0"/>
        <v>3</v>
      </c>
    </row>
    <row r="59" spans="1:9" ht="53.25" thickTop="1" thickBot="1">
      <c r="A59" s="47">
        <v>56</v>
      </c>
      <c r="B59" s="96"/>
      <c r="C59" s="82"/>
      <c r="D59" s="36" t="s">
        <v>119</v>
      </c>
      <c r="E59" s="49" t="s">
        <v>150</v>
      </c>
      <c r="F59" s="41" t="s">
        <v>8</v>
      </c>
      <c r="G59" s="48">
        <v>1</v>
      </c>
      <c r="H59" s="48">
        <v>2</v>
      </c>
      <c r="I59" s="27">
        <f t="shared" si="0"/>
        <v>2</v>
      </c>
    </row>
    <row r="60" spans="1:9" ht="36" thickTop="1" thickBot="1">
      <c r="A60" s="47">
        <v>57</v>
      </c>
      <c r="B60" s="96"/>
      <c r="C60" s="82"/>
      <c r="D60" s="36" t="s">
        <v>118</v>
      </c>
      <c r="E60" s="49" t="s">
        <v>149</v>
      </c>
      <c r="F60" s="41" t="s">
        <v>8</v>
      </c>
      <c r="G60" s="48">
        <v>1</v>
      </c>
      <c r="H60" s="48">
        <v>2</v>
      </c>
      <c r="I60" s="27">
        <f t="shared" si="0"/>
        <v>2</v>
      </c>
    </row>
    <row r="61" spans="1:9" ht="36" thickTop="1" thickBot="1">
      <c r="A61" s="47">
        <v>58</v>
      </c>
      <c r="B61" s="96"/>
      <c r="C61" s="82"/>
      <c r="D61" s="36" t="s">
        <v>116</v>
      </c>
      <c r="E61" s="49" t="s">
        <v>146</v>
      </c>
      <c r="F61" s="41" t="s">
        <v>8</v>
      </c>
      <c r="G61" s="48">
        <v>8</v>
      </c>
      <c r="H61" s="48">
        <v>1</v>
      </c>
      <c r="I61" s="27">
        <f t="shared" si="0"/>
        <v>8</v>
      </c>
    </row>
    <row r="62" spans="1:9" ht="87.75" thickTop="1" thickBot="1">
      <c r="A62" s="47">
        <v>59</v>
      </c>
      <c r="B62" s="96"/>
      <c r="C62" s="82"/>
      <c r="D62" s="36" t="s">
        <v>120</v>
      </c>
      <c r="E62" s="49" t="s">
        <v>151</v>
      </c>
      <c r="F62" s="41" t="s">
        <v>8</v>
      </c>
      <c r="G62" s="48">
        <v>15</v>
      </c>
      <c r="H62" s="48">
        <v>4</v>
      </c>
      <c r="I62" s="27">
        <f t="shared" si="0"/>
        <v>60</v>
      </c>
    </row>
    <row r="63" spans="1:9" ht="70.5" thickTop="1" thickBot="1">
      <c r="A63" s="47">
        <v>60</v>
      </c>
      <c r="B63" s="96"/>
      <c r="C63" s="82"/>
      <c r="D63" s="36" t="s">
        <v>137</v>
      </c>
      <c r="E63" s="49" t="s">
        <v>148</v>
      </c>
      <c r="F63" s="41" t="s">
        <v>8</v>
      </c>
      <c r="G63" s="48">
        <v>5</v>
      </c>
      <c r="H63" s="48">
        <v>1</v>
      </c>
      <c r="I63" s="27">
        <f t="shared" si="0"/>
        <v>5</v>
      </c>
    </row>
    <row r="64" spans="1:9" ht="53.25" thickTop="1" thickBot="1">
      <c r="A64" s="47">
        <v>61</v>
      </c>
      <c r="B64" s="96"/>
      <c r="C64" s="82"/>
      <c r="D64" s="36" t="s">
        <v>127</v>
      </c>
      <c r="E64" s="49" t="s">
        <v>159</v>
      </c>
      <c r="F64" s="41" t="s">
        <v>8</v>
      </c>
      <c r="G64" s="48">
        <v>600</v>
      </c>
      <c r="H64" s="48">
        <v>1</v>
      </c>
      <c r="I64" s="27">
        <f t="shared" si="0"/>
        <v>600</v>
      </c>
    </row>
    <row r="65" spans="1:9" ht="70.5" thickTop="1" thickBot="1">
      <c r="A65" s="47">
        <v>62</v>
      </c>
      <c r="B65" s="96"/>
      <c r="C65" s="82"/>
      <c r="D65" s="41" t="s">
        <v>132</v>
      </c>
      <c r="E65" s="41" t="s">
        <v>160</v>
      </c>
      <c r="F65" s="41" t="s">
        <v>8</v>
      </c>
      <c r="G65" s="48">
        <v>60</v>
      </c>
      <c r="H65" s="48">
        <v>2</v>
      </c>
      <c r="I65" s="27">
        <f t="shared" si="0"/>
        <v>120</v>
      </c>
    </row>
    <row r="66" spans="1:9" ht="70.5" thickTop="1" thickBot="1">
      <c r="A66" s="47">
        <v>63</v>
      </c>
      <c r="B66" s="96"/>
      <c r="C66" s="82"/>
      <c r="D66" s="36" t="s">
        <v>124</v>
      </c>
      <c r="E66" s="49" t="s">
        <v>154</v>
      </c>
      <c r="F66" s="41" t="s">
        <v>8</v>
      </c>
      <c r="G66" s="48">
        <v>65</v>
      </c>
      <c r="H66" s="48">
        <v>1</v>
      </c>
      <c r="I66" s="27">
        <f t="shared" si="0"/>
        <v>65</v>
      </c>
    </row>
    <row r="67" spans="1:9" ht="53.25" thickTop="1" thickBot="1">
      <c r="A67" s="47">
        <v>64</v>
      </c>
      <c r="B67" s="96"/>
      <c r="C67" s="82"/>
      <c r="D67" s="36" t="s">
        <v>121</v>
      </c>
      <c r="E67" s="49" t="s">
        <v>152</v>
      </c>
      <c r="F67" s="41" t="s">
        <v>8</v>
      </c>
      <c r="G67" s="48">
        <v>60</v>
      </c>
      <c r="H67" s="48">
        <v>1</v>
      </c>
      <c r="I67" s="27">
        <f t="shared" si="0"/>
        <v>60</v>
      </c>
    </row>
    <row r="68" spans="1:9" ht="70.5" thickTop="1" thickBot="1">
      <c r="A68" s="47">
        <v>65</v>
      </c>
      <c r="B68" s="96"/>
      <c r="C68" s="82"/>
      <c r="D68" s="36" t="s">
        <v>111</v>
      </c>
      <c r="E68" s="49" t="s">
        <v>143</v>
      </c>
      <c r="F68" s="41" t="s">
        <v>8</v>
      </c>
      <c r="G68" s="48">
        <v>20</v>
      </c>
      <c r="H68" s="48">
        <v>1</v>
      </c>
      <c r="I68" s="27">
        <f t="shared" si="0"/>
        <v>20</v>
      </c>
    </row>
    <row r="69" spans="1:9" ht="70.5" thickTop="1" thickBot="1">
      <c r="A69" s="47">
        <v>66</v>
      </c>
      <c r="B69" s="96"/>
      <c r="C69" s="82"/>
      <c r="D69" s="36" t="s">
        <v>107</v>
      </c>
      <c r="E69" s="49" t="s">
        <v>139</v>
      </c>
      <c r="F69" s="41" t="s">
        <v>8</v>
      </c>
      <c r="G69" s="48">
        <v>25</v>
      </c>
      <c r="H69" s="48">
        <v>1</v>
      </c>
      <c r="I69" s="27">
        <f t="shared" ref="I69:I72" si="1">G69*H69</f>
        <v>25</v>
      </c>
    </row>
    <row r="70" spans="1:9" ht="122.25" thickTop="1" thickBot="1">
      <c r="A70" s="47">
        <v>67</v>
      </c>
      <c r="B70" s="96"/>
      <c r="C70" s="82"/>
      <c r="D70" s="36" t="s">
        <v>113</v>
      </c>
      <c r="E70" s="49" t="s">
        <v>144</v>
      </c>
      <c r="F70" s="41" t="s">
        <v>8</v>
      </c>
      <c r="G70" s="48">
        <v>75</v>
      </c>
      <c r="H70" s="48">
        <v>1</v>
      </c>
      <c r="I70" s="27">
        <f t="shared" si="1"/>
        <v>75</v>
      </c>
    </row>
    <row r="71" spans="1:9" ht="70.5" thickTop="1" thickBot="1">
      <c r="A71" s="47">
        <v>68</v>
      </c>
      <c r="B71" s="96"/>
      <c r="C71" s="82"/>
      <c r="D71" s="36" t="s">
        <v>114</v>
      </c>
      <c r="E71" s="49" t="s">
        <v>144</v>
      </c>
      <c r="F71" s="41" t="s">
        <v>8</v>
      </c>
      <c r="G71" s="48">
        <v>25</v>
      </c>
      <c r="H71" s="48">
        <v>1</v>
      </c>
      <c r="I71" s="27">
        <f t="shared" si="1"/>
        <v>25</v>
      </c>
    </row>
    <row r="72" spans="1:9" ht="260.25" thickTop="1" thickBot="1">
      <c r="A72" s="47">
        <v>69</v>
      </c>
      <c r="B72" s="96"/>
      <c r="C72" s="82"/>
      <c r="D72" s="36" t="s">
        <v>122</v>
      </c>
      <c r="E72" s="49" t="s">
        <v>179</v>
      </c>
      <c r="F72" s="41" t="s">
        <v>8</v>
      </c>
      <c r="G72" s="48">
        <v>300</v>
      </c>
      <c r="H72" s="48">
        <v>1</v>
      </c>
      <c r="I72" s="27">
        <f t="shared" si="1"/>
        <v>300</v>
      </c>
    </row>
    <row r="73" spans="1:9" ht="18.75" thickTop="1" thickBot="1">
      <c r="A73" s="77" t="s">
        <v>22</v>
      </c>
      <c r="B73" s="78"/>
      <c r="C73" s="78"/>
      <c r="D73" s="78"/>
      <c r="E73" s="78"/>
      <c r="F73" s="78"/>
      <c r="G73" s="78"/>
      <c r="H73" s="78"/>
      <c r="I73" s="25">
        <f>SUM(I5:I72)</f>
        <v>79000</v>
      </c>
    </row>
    <row r="74" spans="1:9" ht="53.25" thickTop="1" thickBot="1">
      <c r="A74" s="50">
        <v>1</v>
      </c>
      <c r="B74" s="100" t="s">
        <v>47</v>
      </c>
      <c r="C74" s="82" t="s">
        <v>45</v>
      </c>
      <c r="D74" s="22" t="s">
        <v>98</v>
      </c>
      <c r="E74" s="24" t="s">
        <v>46</v>
      </c>
      <c r="F74" s="24" t="s">
        <v>8</v>
      </c>
      <c r="G74" s="30">
        <v>110</v>
      </c>
      <c r="H74" s="29">
        <v>82</v>
      </c>
      <c r="I74" s="30">
        <f t="shared" ref="I74:I133" si="2">G74*H74</f>
        <v>9020</v>
      </c>
    </row>
    <row r="75" spans="1:9" ht="53.25" thickTop="1" thickBot="1">
      <c r="A75" s="50">
        <v>2</v>
      </c>
      <c r="B75" s="101"/>
      <c r="C75" s="82"/>
      <c r="D75" s="41" t="s">
        <v>103</v>
      </c>
      <c r="E75" s="41" t="s">
        <v>220</v>
      </c>
      <c r="F75" s="41" t="s">
        <v>8</v>
      </c>
      <c r="G75" s="48">
        <v>59</v>
      </c>
      <c r="H75" s="49">
        <v>100</v>
      </c>
      <c r="I75" s="27">
        <f t="shared" si="2"/>
        <v>5900</v>
      </c>
    </row>
    <row r="76" spans="1:9" ht="36" thickTop="1" thickBot="1">
      <c r="A76" s="50">
        <v>3</v>
      </c>
      <c r="B76" s="101"/>
      <c r="C76" s="82"/>
      <c r="D76" s="24" t="s">
        <v>99</v>
      </c>
      <c r="E76" s="24" t="s">
        <v>170</v>
      </c>
      <c r="F76" s="24" t="s">
        <v>8</v>
      </c>
      <c r="G76" s="30">
        <v>70</v>
      </c>
      <c r="H76" s="29">
        <v>83</v>
      </c>
      <c r="I76" s="30">
        <f t="shared" si="2"/>
        <v>5810</v>
      </c>
    </row>
    <row r="77" spans="1:9" ht="18.75" thickTop="1" thickBot="1">
      <c r="A77" s="50">
        <v>4</v>
      </c>
      <c r="B77" s="101"/>
      <c r="C77" s="95" t="s">
        <v>52</v>
      </c>
      <c r="D77" s="41" t="s">
        <v>95</v>
      </c>
      <c r="E77" s="32" t="s">
        <v>87</v>
      </c>
      <c r="F77" s="41" t="s">
        <v>8</v>
      </c>
      <c r="G77" s="48">
        <v>10</v>
      </c>
      <c r="H77" s="49">
        <v>100</v>
      </c>
      <c r="I77" s="27">
        <f t="shared" si="2"/>
        <v>1000</v>
      </c>
    </row>
    <row r="78" spans="1:9" ht="18.75" customHeight="1" thickTop="1" thickBot="1">
      <c r="A78" s="50">
        <v>6</v>
      </c>
      <c r="B78" s="101"/>
      <c r="C78" s="96"/>
      <c r="D78" s="24" t="s">
        <v>97</v>
      </c>
      <c r="E78" s="34" t="s">
        <v>221</v>
      </c>
      <c r="F78" s="24" t="s">
        <v>8</v>
      </c>
      <c r="G78" s="30">
        <v>180</v>
      </c>
      <c r="H78" s="29">
        <v>6</v>
      </c>
      <c r="I78" s="29">
        <f t="shared" si="2"/>
        <v>1080</v>
      </c>
    </row>
    <row r="79" spans="1:9" ht="36" thickTop="1" thickBot="1">
      <c r="A79" s="50">
        <v>7</v>
      </c>
      <c r="B79" s="101"/>
      <c r="C79" s="96"/>
      <c r="D79" s="41" t="s">
        <v>96</v>
      </c>
      <c r="E79" s="21" t="s">
        <v>59</v>
      </c>
      <c r="F79" s="41" t="s">
        <v>8</v>
      </c>
      <c r="G79" s="48">
        <v>20</v>
      </c>
      <c r="H79" s="49">
        <v>46</v>
      </c>
      <c r="I79" s="27">
        <f t="shared" si="2"/>
        <v>920</v>
      </c>
    </row>
    <row r="80" spans="1:9" ht="36" thickTop="1" thickBot="1">
      <c r="A80" s="50">
        <v>8</v>
      </c>
      <c r="B80" s="101"/>
      <c r="C80" s="97"/>
      <c r="D80" s="41" t="s">
        <v>54</v>
      </c>
      <c r="E80" s="41" t="s">
        <v>210</v>
      </c>
      <c r="F80" s="41" t="s">
        <v>8</v>
      </c>
      <c r="G80" s="27">
        <v>600</v>
      </c>
      <c r="H80" s="48">
        <v>3</v>
      </c>
      <c r="I80" s="27">
        <f t="shared" si="2"/>
        <v>1800</v>
      </c>
    </row>
    <row r="81" spans="1:9" ht="53.25" thickTop="1" thickBot="1">
      <c r="A81" s="50">
        <v>9</v>
      </c>
      <c r="B81" s="101"/>
      <c r="C81" s="82" t="s">
        <v>61</v>
      </c>
      <c r="D81" s="41" t="s">
        <v>222</v>
      </c>
      <c r="E81" s="21" t="s">
        <v>74</v>
      </c>
      <c r="F81" s="41" t="s">
        <v>8</v>
      </c>
      <c r="G81" s="27">
        <v>400</v>
      </c>
      <c r="H81" s="48">
        <v>1</v>
      </c>
      <c r="I81" s="27">
        <f t="shared" si="2"/>
        <v>400</v>
      </c>
    </row>
    <row r="82" spans="1:9" ht="87.75" thickTop="1" thickBot="1">
      <c r="A82" s="50">
        <v>10</v>
      </c>
      <c r="B82" s="101"/>
      <c r="C82" s="82"/>
      <c r="D82" s="41" t="s">
        <v>83</v>
      </c>
      <c r="E82" s="21" t="s">
        <v>84</v>
      </c>
      <c r="F82" s="41" t="s">
        <v>8</v>
      </c>
      <c r="G82" s="27">
        <v>60</v>
      </c>
      <c r="H82" s="48">
        <v>1</v>
      </c>
      <c r="I82" s="27">
        <f t="shared" si="2"/>
        <v>60</v>
      </c>
    </row>
    <row r="83" spans="1:9" ht="36" thickTop="1" thickBot="1">
      <c r="A83" s="50">
        <v>11</v>
      </c>
      <c r="B83" s="101"/>
      <c r="C83" s="82"/>
      <c r="D83" s="41" t="s">
        <v>72</v>
      </c>
      <c r="E83" s="41" t="s">
        <v>73</v>
      </c>
      <c r="F83" s="24" t="s">
        <v>8</v>
      </c>
      <c r="G83" s="30">
        <v>600</v>
      </c>
      <c r="H83" s="29">
        <v>3</v>
      </c>
      <c r="I83" s="27">
        <f t="shared" si="2"/>
        <v>1800</v>
      </c>
    </row>
    <row r="84" spans="1:9" ht="70.5" thickTop="1" thickBot="1">
      <c r="A84" s="50">
        <v>12</v>
      </c>
      <c r="B84" s="101"/>
      <c r="C84" s="82"/>
      <c r="D84" s="41" t="s">
        <v>76</v>
      </c>
      <c r="E84" s="21" t="s">
        <v>77</v>
      </c>
      <c r="F84" s="41" t="s">
        <v>8</v>
      </c>
      <c r="G84" s="27">
        <v>220</v>
      </c>
      <c r="H84" s="48">
        <v>1</v>
      </c>
      <c r="I84" s="27">
        <f t="shared" si="2"/>
        <v>220</v>
      </c>
    </row>
    <row r="85" spans="1:9" ht="53.25" thickTop="1" thickBot="1">
      <c r="A85" s="50">
        <v>13</v>
      </c>
      <c r="B85" s="101"/>
      <c r="C85" s="82"/>
      <c r="D85" s="41" t="s">
        <v>67</v>
      </c>
      <c r="E85" s="41" t="s">
        <v>68</v>
      </c>
      <c r="F85" s="41" t="s">
        <v>8</v>
      </c>
      <c r="G85" s="27">
        <v>260</v>
      </c>
      <c r="H85" s="48">
        <v>4</v>
      </c>
      <c r="I85" s="27">
        <f t="shared" si="2"/>
        <v>1040</v>
      </c>
    </row>
    <row r="86" spans="1:9" ht="36" thickTop="1" thickBot="1">
      <c r="A86" s="50">
        <v>14</v>
      </c>
      <c r="B86" s="101"/>
      <c r="C86" s="82"/>
      <c r="D86" s="41" t="s">
        <v>89</v>
      </c>
      <c r="E86" s="41" t="s">
        <v>173</v>
      </c>
      <c r="F86" s="41" t="s">
        <v>8</v>
      </c>
      <c r="G86" s="27">
        <v>240</v>
      </c>
      <c r="H86" s="48">
        <v>1</v>
      </c>
      <c r="I86" s="27">
        <f t="shared" si="2"/>
        <v>240</v>
      </c>
    </row>
    <row r="87" spans="1:9" ht="36" thickTop="1" thickBot="1">
      <c r="A87" s="50">
        <v>15</v>
      </c>
      <c r="B87" s="101"/>
      <c r="C87" s="82"/>
      <c r="D87" s="41" t="s">
        <v>91</v>
      </c>
      <c r="E87" s="41" t="s">
        <v>69</v>
      </c>
      <c r="F87" s="41" t="s">
        <v>8</v>
      </c>
      <c r="G87" s="27">
        <v>200</v>
      </c>
      <c r="H87" s="48">
        <v>5</v>
      </c>
      <c r="I87" s="27">
        <f t="shared" si="2"/>
        <v>1000</v>
      </c>
    </row>
    <row r="88" spans="1:9" ht="36" thickTop="1" thickBot="1">
      <c r="A88" s="50">
        <v>16</v>
      </c>
      <c r="B88" s="101"/>
      <c r="C88" s="82"/>
      <c r="D88" s="41" t="s">
        <v>227</v>
      </c>
      <c r="E88" s="41" t="s">
        <v>228</v>
      </c>
      <c r="F88" s="49" t="s">
        <v>8</v>
      </c>
      <c r="G88" s="48">
        <v>286</v>
      </c>
      <c r="H88" s="48">
        <v>3</v>
      </c>
      <c r="I88" s="48">
        <f t="shared" si="2"/>
        <v>858</v>
      </c>
    </row>
    <row r="89" spans="1:9" ht="53.25" thickTop="1" thickBot="1">
      <c r="A89" s="50">
        <v>17</v>
      </c>
      <c r="B89" s="101"/>
      <c r="C89" s="82"/>
      <c r="D89" s="41" t="s">
        <v>92</v>
      </c>
      <c r="E89" s="41" t="s">
        <v>70</v>
      </c>
      <c r="F89" s="41" t="s">
        <v>8</v>
      </c>
      <c r="G89" s="27">
        <v>150</v>
      </c>
      <c r="H89" s="48">
        <v>6</v>
      </c>
      <c r="I89" s="27">
        <f t="shared" si="2"/>
        <v>900</v>
      </c>
    </row>
    <row r="90" spans="1:9" ht="36" thickTop="1" thickBot="1">
      <c r="A90" s="50">
        <v>18</v>
      </c>
      <c r="B90" s="101"/>
      <c r="C90" s="82"/>
      <c r="D90" s="41" t="s">
        <v>93</v>
      </c>
      <c r="E90" s="21" t="s">
        <v>80</v>
      </c>
      <c r="F90" s="41" t="s">
        <v>8</v>
      </c>
      <c r="G90" s="27">
        <v>6</v>
      </c>
      <c r="H90" s="48">
        <v>12</v>
      </c>
      <c r="I90" s="27">
        <f t="shared" si="2"/>
        <v>72</v>
      </c>
    </row>
    <row r="91" spans="1:9" ht="70.5" thickTop="1" thickBot="1">
      <c r="A91" s="50">
        <v>19</v>
      </c>
      <c r="B91" s="101"/>
      <c r="C91" s="82"/>
      <c r="D91" s="41" t="s">
        <v>58</v>
      </c>
      <c r="E91" s="21" t="s">
        <v>75</v>
      </c>
      <c r="F91" s="41" t="s">
        <v>8</v>
      </c>
      <c r="G91" s="27">
        <v>280</v>
      </c>
      <c r="H91" s="48">
        <v>1</v>
      </c>
      <c r="I91" s="27">
        <f t="shared" si="2"/>
        <v>280</v>
      </c>
    </row>
    <row r="92" spans="1:9" ht="18.75" thickTop="1" thickBot="1">
      <c r="A92" s="50">
        <v>20</v>
      </c>
      <c r="B92" s="101"/>
      <c r="C92" s="82"/>
      <c r="D92" s="41" t="s">
        <v>26</v>
      </c>
      <c r="E92" s="21" t="s">
        <v>27</v>
      </c>
      <c r="F92" s="41" t="s">
        <v>8</v>
      </c>
      <c r="G92" s="48">
        <v>180</v>
      </c>
      <c r="H92" s="48">
        <v>4</v>
      </c>
      <c r="I92" s="27">
        <f t="shared" si="2"/>
        <v>720</v>
      </c>
    </row>
    <row r="93" spans="1:9" ht="70.5" thickTop="1" thickBot="1">
      <c r="A93" s="50">
        <v>21</v>
      </c>
      <c r="B93" s="101"/>
      <c r="C93" s="82"/>
      <c r="D93" s="41" t="s">
        <v>223</v>
      </c>
      <c r="E93" s="41" t="s">
        <v>224</v>
      </c>
      <c r="F93" s="41" t="s">
        <v>8</v>
      </c>
      <c r="G93" s="27">
        <v>450</v>
      </c>
      <c r="H93" s="48">
        <v>1</v>
      </c>
      <c r="I93" s="27">
        <f t="shared" si="2"/>
        <v>450</v>
      </c>
    </row>
    <row r="94" spans="1:9" ht="53.25" thickTop="1" thickBot="1">
      <c r="A94" s="50">
        <v>22</v>
      </c>
      <c r="B94" s="101"/>
      <c r="C94" s="82"/>
      <c r="D94" s="41" t="s">
        <v>65</v>
      </c>
      <c r="E94" s="49" t="s">
        <v>171</v>
      </c>
      <c r="F94" s="41" t="s">
        <v>8</v>
      </c>
      <c r="G94" s="27">
        <v>60</v>
      </c>
      <c r="H94" s="48">
        <v>2</v>
      </c>
      <c r="I94" s="27">
        <f t="shared" si="2"/>
        <v>120</v>
      </c>
    </row>
    <row r="95" spans="1:9" ht="36" thickTop="1" thickBot="1">
      <c r="A95" s="50">
        <v>23</v>
      </c>
      <c r="B95" s="101"/>
      <c r="C95" s="82"/>
      <c r="D95" s="41" t="s">
        <v>78</v>
      </c>
      <c r="E95" s="21" t="s">
        <v>79</v>
      </c>
      <c r="F95" s="41" t="s">
        <v>8</v>
      </c>
      <c r="G95" s="27">
        <v>420</v>
      </c>
      <c r="H95" s="48">
        <v>1</v>
      </c>
      <c r="I95" s="27">
        <f t="shared" si="2"/>
        <v>420</v>
      </c>
    </row>
    <row r="96" spans="1:9" ht="53.25" thickTop="1" thickBot="1">
      <c r="A96" s="50">
        <v>24</v>
      </c>
      <c r="B96" s="101"/>
      <c r="C96" s="82"/>
      <c r="D96" s="41" t="s">
        <v>90</v>
      </c>
      <c r="E96" s="41" t="s">
        <v>71</v>
      </c>
      <c r="F96" s="41" t="s">
        <v>8</v>
      </c>
      <c r="G96" s="27">
        <v>150</v>
      </c>
      <c r="H96" s="48">
        <v>3</v>
      </c>
      <c r="I96" s="27">
        <f t="shared" si="2"/>
        <v>450</v>
      </c>
    </row>
    <row r="97" spans="1:9" ht="53.25" thickTop="1" thickBot="1">
      <c r="A97" s="50">
        <v>25</v>
      </c>
      <c r="B97" s="101"/>
      <c r="C97" s="82"/>
      <c r="D97" s="41" t="s">
        <v>81</v>
      </c>
      <c r="E97" s="21" t="s">
        <v>82</v>
      </c>
      <c r="F97" s="41" t="s">
        <v>8</v>
      </c>
      <c r="G97" s="27">
        <v>45</v>
      </c>
      <c r="H97" s="48">
        <v>2</v>
      </c>
      <c r="I97" s="27">
        <f t="shared" si="2"/>
        <v>90</v>
      </c>
    </row>
    <row r="98" spans="1:9" ht="87.75" thickTop="1" thickBot="1">
      <c r="A98" s="50">
        <v>26</v>
      </c>
      <c r="B98" s="101"/>
      <c r="C98" s="82"/>
      <c r="D98" s="24" t="s">
        <v>101</v>
      </c>
      <c r="E98" s="23" t="s">
        <v>172</v>
      </c>
      <c r="F98" s="24" t="s">
        <v>8</v>
      </c>
      <c r="G98" s="30">
        <v>235</v>
      </c>
      <c r="H98" s="29">
        <v>3</v>
      </c>
      <c r="I98" s="30">
        <f t="shared" si="2"/>
        <v>705</v>
      </c>
    </row>
    <row r="99" spans="1:9" ht="53.25" thickTop="1" thickBot="1">
      <c r="A99" s="50">
        <v>27</v>
      </c>
      <c r="B99" s="101"/>
      <c r="C99" s="82"/>
      <c r="D99" s="24" t="s">
        <v>100</v>
      </c>
      <c r="E99" s="23" t="s">
        <v>55</v>
      </c>
      <c r="F99" s="24" t="s">
        <v>8</v>
      </c>
      <c r="G99" s="30">
        <v>165</v>
      </c>
      <c r="H99" s="29">
        <v>3</v>
      </c>
      <c r="I99" s="30">
        <f t="shared" si="2"/>
        <v>495</v>
      </c>
    </row>
    <row r="100" spans="1:9" ht="70.5" thickTop="1" thickBot="1">
      <c r="A100" s="50">
        <v>28</v>
      </c>
      <c r="B100" s="101"/>
      <c r="C100" s="95" t="s">
        <v>48</v>
      </c>
      <c r="D100" s="24" t="s">
        <v>49</v>
      </c>
      <c r="E100" s="41" t="s">
        <v>174</v>
      </c>
      <c r="F100" s="31" t="s">
        <v>8</v>
      </c>
      <c r="G100" s="35">
        <v>395</v>
      </c>
      <c r="H100" s="17">
        <v>21</v>
      </c>
      <c r="I100" s="30">
        <f t="shared" si="2"/>
        <v>8295</v>
      </c>
    </row>
    <row r="101" spans="1:9" ht="70.5" thickTop="1" thickBot="1">
      <c r="A101" s="50">
        <v>29</v>
      </c>
      <c r="B101" s="101"/>
      <c r="C101" s="96"/>
      <c r="D101" s="49" t="s">
        <v>62</v>
      </c>
      <c r="E101" s="49" t="s">
        <v>175</v>
      </c>
      <c r="F101" s="49" t="s">
        <v>8</v>
      </c>
      <c r="G101" s="48">
        <v>75</v>
      </c>
      <c r="H101" s="49">
        <v>6</v>
      </c>
      <c r="I101" s="48">
        <f t="shared" si="2"/>
        <v>450</v>
      </c>
    </row>
    <row r="102" spans="1:9" ht="70.5" thickTop="1" thickBot="1">
      <c r="A102" s="50">
        <v>30</v>
      </c>
      <c r="B102" s="101"/>
      <c r="C102" s="97"/>
      <c r="D102" s="31" t="s">
        <v>51</v>
      </c>
      <c r="E102" s="21" t="s">
        <v>56</v>
      </c>
      <c r="F102" s="31" t="s">
        <v>8</v>
      </c>
      <c r="G102" s="35">
        <v>20</v>
      </c>
      <c r="H102" s="17">
        <v>7</v>
      </c>
      <c r="I102" s="30">
        <f t="shared" si="2"/>
        <v>140</v>
      </c>
    </row>
    <row r="103" spans="1:9" ht="87.75" thickTop="1" thickBot="1">
      <c r="A103" s="50">
        <v>31</v>
      </c>
      <c r="B103" s="101"/>
      <c r="C103" s="95" t="s">
        <v>53</v>
      </c>
      <c r="D103" s="41" t="s">
        <v>225</v>
      </c>
      <c r="E103" s="49" t="s">
        <v>86</v>
      </c>
      <c r="F103" s="41" t="s">
        <v>8</v>
      </c>
      <c r="G103" s="27">
        <v>30</v>
      </c>
      <c r="H103" s="48">
        <v>10</v>
      </c>
      <c r="I103" s="27">
        <f t="shared" si="2"/>
        <v>300</v>
      </c>
    </row>
    <row r="104" spans="1:9" ht="191.25" thickTop="1" thickBot="1">
      <c r="A104" s="50">
        <v>32</v>
      </c>
      <c r="B104" s="101"/>
      <c r="C104" s="96"/>
      <c r="D104" s="41" t="s">
        <v>66</v>
      </c>
      <c r="E104" s="49" t="s">
        <v>130</v>
      </c>
      <c r="F104" s="49" t="s">
        <v>8</v>
      </c>
      <c r="G104" s="48">
        <v>250</v>
      </c>
      <c r="H104" s="48">
        <v>10</v>
      </c>
      <c r="I104" s="27">
        <f t="shared" si="2"/>
        <v>2500</v>
      </c>
    </row>
    <row r="105" spans="1:9" ht="87.75" thickTop="1" thickBot="1">
      <c r="A105" s="50">
        <v>33</v>
      </c>
      <c r="B105" s="101"/>
      <c r="C105" s="96"/>
      <c r="D105" s="41" t="s">
        <v>104</v>
      </c>
      <c r="E105" s="41" t="s">
        <v>105</v>
      </c>
      <c r="F105" s="41" t="s">
        <v>8</v>
      </c>
      <c r="G105" s="48">
        <v>90</v>
      </c>
      <c r="H105" s="48">
        <v>20</v>
      </c>
      <c r="I105" s="27">
        <f t="shared" si="2"/>
        <v>1800</v>
      </c>
    </row>
    <row r="106" spans="1:9" ht="53.25" thickTop="1" thickBot="1">
      <c r="A106" s="50">
        <v>34</v>
      </c>
      <c r="B106" s="101"/>
      <c r="C106" s="82" t="s">
        <v>85</v>
      </c>
      <c r="D106" s="36" t="s">
        <v>126</v>
      </c>
      <c r="E106" s="49" t="s">
        <v>156</v>
      </c>
      <c r="F106" s="41" t="s">
        <v>8</v>
      </c>
      <c r="G106" s="48">
        <v>30</v>
      </c>
      <c r="H106" s="48">
        <v>1</v>
      </c>
      <c r="I106" s="27">
        <f t="shared" si="2"/>
        <v>30</v>
      </c>
    </row>
    <row r="107" spans="1:9" ht="53.25" thickTop="1" thickBot="1">
      <c r="A107" s="50">
        <v>35</v>
      </c>
      <c r="B107" s="101"/>
      <c r="C107" s="82"/>
      <c r="D107" s="41" t="s">
        <v>131</v>
      </c>
      <c r="E107" s="41" t="s">
        <v>158</v>
      </c>
      <c r="F107" s="41" t="s">
        <v>8</v>
      </c>
      <c r="G107" s="48">
        <v>65</v>
      </c>
      <c r="H107" s="48">
        <v>4</v>
      </c>
      <c r="I107" s="27">
        <f t="shared" si="2"/>
        <v>260</v>
      </c>
    </row>
    <row r="108" spans="1:9" ht="53.25" thickTop="1" thickBot="1">
      <c r="A108" s="50">
        <v>36</v>
      </c>
      <c r="B108" s="101"/>
      <c r="C108" s="82"/>
      <c r="D108" s="36" t="s">
        <v>123</v>
      </c>
      <c r="E108" s="49" t="s">
        <v>153</v>
      </c>
      <c r="F108" s="41" t="s">
        <v>8</v>
      </c>
      <c r="G108" s="48">
        <v>850</v>
      </c>
      <c r="H108" s="48">
        <v>1</v>
      </c>
      <c r="I108" s="27">
        <f t="shared" si="2"/>
        <v>850</v>
      </c>
    </row>
    <row r="109" spans="1:9" ht="70.5" thickTop="1" thickBot="1">
      <c r="A109" s="50">
        <v>37</v>
      </c>
      <c r="B109" s="101"/>
      <c r="C109" s="82"/>
      <c r="D109" s="36" t="s">
        <v>115</v>
      </c>
      <c r="E109" s="49" t="s">
        <v>145</v>
      </c>
      <c r="F109" s="41" t="s">
        <v>8</v>
      </c>
      <c r="G109" s="48">
        <v>15</v>
      </c>
      <c r="H109" s="48">
        <v>1</v>
      </c>
      <c r="I109" s="27">
        <f t="shared" si="2"/>
        <v>15</v>
      </c>
    </row>
    <row r="110" spans="1:9" ht="70.5" thickTop="1" thickBot="1">
      <c r="A110" s="50">
        <v>38</v>
      </c>
      <c r="B110" s="101"/>
      <c r="C110" s="82"/>
      <c r="D110" s="36" t="s">
        <v>108</v>
      </c>
      <c r="E110" s="49" t="s">
        <v>178</v>
      </c>
      <c r="F110" s="41" t="s">
        <v>8</v>
      </c>
      <c r="G110" s="48">
        <v>85</v>
      </c>
      <c r="H110" s="48">
        <v>1</v>
      </c>
      <c r="I110" s="27">
        <f t="shared" si="2"/>
        <v>85</v>
      </c>
    </row>
    <row r="111" spans="1:9" ht="53.25" thickTop="1" thickBot="1">
      <c r="A111" s="50">
        <v>39</v>
      </c>
      <c r="B111" s="101"/>
      <c r="C111" s="82"/>
      <c r="D111" s="36" t="s">
        <v>136</v>
      </c>
      <c r="E111" s="49" t="s">
        <v>140</v>
      </c>
      <c r="F111" s="41" t="s">
        <v>8</v>
      </c>
      <c r="G111" s="48">
        <v>27</v>
      </c>
      <c r="H111" s="48">
        <v>1</v>
      </c>
      <c r="I111" s="27">
        <f t="shared" si="2"/>
        <v>27</v>
      </c>
    </row>
    <row r="112" spans="1:9" ht="87.75" thickTop="1" thickBot="1">
      <c r="A112" s="50">
        <v>40</v>
      </c>
      <c r="B112" s="101"/>
      <c r="C112" s="82"/>
      <c r="D112" s="36" t="s">
        <v>109</v>
      </c>
      <c r="E112" s="49" t="s">
        <v>141</v>
      </c>
      <c r="F112" s="41" t="s">
        <v>8</v>
      </c>
      <c r="G112" s="48">
        <v>46</v>
      </c>
      <c r="H112" s="48">
        <v>1</v>
      </c>
      <c r="I112" s="27">
        <f t="shared" si="2"/>
        <v>46</v>
      </c>
    </row>
    <row r="113" spans="1:9" ht="87.75" thickTop="1" thickBot="1">
      <c r="A113" s="50">
        <v>41</v>
      </c>
      <c r="B113" s="101"/>
      <c r="C113" s="82"/>
      <c r="D113" s="36" t="s">
        <v>110</v>
      </c>
      <c r="E113" s="49" t="s">
        <v>142</v>
      </c>
      <c r="F113" s="41" t="s">
        <v>8</v>
      </c>
      <c r="G113" s="48">
        <v>50</v>
      </c>
      <c r="H113" s="48">
        <v>1</v>
      </c>
      <c r="I113" s="27">
        <f t="shared" si="2"/>
        <v>50</v>
      </c>
    </row>
    <row r="114" spans="1:9" ht="409.6" thickTop="1" thickBot="1">
      <c r="A114" s="50">
        <v>42</v>
      </c>
      <c r="B114" s="101"/>
      <c r="C114" s="82"/>
      <c r="D114" s="36" t="s">
        <v>106</v>
      </c>
      <c r="E114" s="49" t="s">
        <v>177</v>
      </c>
      <c r="F114" s="41" t="s">
        <v>8</v>
      </c>
      <c r="G114" s="48">
        <v>1584</v>
      </c>
      <c r="H114" s="48">
        <v>1</v>
      </c>
      <c r="I114" s="27">
        <f t="shared" si="2"/>
        <v>1584</v>
      </c>
    </row>
    <row r="115" spans="1:9" ht="70.5" thickTop="1" thickBot="1">
      <c r="A115" s="50">
        <v>43</v>
      </c>
      <c r="B115" s="101"/>
      <c r="C115" s="82"/>
      <c r="D115" s="41" t="s">
        <v>135</v>
      </c>
      <c r="E115" s="41" t="s">
        <v>157</v>
      </c>
      <c r="F115" s="41" t="s">
        <v>8</v>
      </c>
      <c r="G115" s="48">
        <v>120</v>
      </c>
      <c r="H115" s="48">
        <v>1</v>
      </c>
      <c r="I115" s="27">
        <f t="shared" si="2"/>
        <v>120</v>
      </c>
    </row>
    <row r="116" spans="1:9" ht="53.25" thickTop="1" thickBot="1">
      <c r="A116" s="50">
        <v>44</v>
      </c>
      <c r="B116" s="101"/>
      <c r="C116" s="82"/>
      <c r="D116" s="36" t="s">
        <v>112</v>
      </c>
      <c r="E116" s="36" t="s">
        <v>138</v>
      </c>
      <c r="F116" s="41" t="s">
        <v>8</v>
      </c>
      <c r="G116" s="48">
        <v>40</v>
      </c>
      <c r="H116" s="48">
        <v>1</v>
      </c>
      <c r="I116" s="27">
        <f t="shared" si="2"/>
        <v>40</v>
      </c>
    </row>
    <row r="117" spans="1:9" ht="122.25" thickTop="1" thickBot="1">
      <c r="A117" s="50">
        <v>45</v>
      </c>
      <c r="B117" s="101"/>
      <c r="C117" s="82"/>
      <c r="D117" s="36" t="s">
        <v>125</v>
      </c>
      <c r="E117" s="49" t="s">
        <v>155</v>
      </c>
      <c r="F117" s="41" t="s">
        <v>8</v>
      </c>
      <c r="G117" s="48">
        <v>18</v>
      </c>
      <c r="H117" s="48">
        <v>1</v>
      </c>
      <c r="I117" s="27">
        <f t="shared" si="2"/>
        <v>18</v>
      </c>
    </row>
    <row r="118" spans="1:9" ht="70.5" thickTop="1" thickBot="1">
      <c r="A118" s="50">
        <v>46</v>
      </c>
      <c r="B118" s="101"/>
      <c r="C118" s="82"/>
      <c r="D118" s="41" t="s">
        <v>133</v>
      </c>
      <c r="E118" s="41" t="s">
        <v>134</v>
      </c>
      <c r="F118" s="41" t="s">
        <v>8</v>
      </c>
      <c r="G118" s="48">
        <v>85</v>
      </c>
      <c r="H118" s="48">
        <v>2</v>
      </c>
      <c r="I118" s="27">
        <f t="shared" si="2"/>
        <v>170</v>
      </c>
    </row>
    <row r="119" spans="1:9" ht="53.25" thickTop="1" thickBot="1">
      <c r="A119" s="50">
        <v>47</v>
      </c>
      <c r="B119" s="101"/>
      <c r="C119" s="82"/>
      <c r="D119" s="36" t="s">
        <v>117</v>
      </c>
      <c r="E119" s="49" t="s">
        <v>147</v>
      </c>
      <c r="F119" s="41" t="s">
        <v>8</v>
      </c>
      <c r="G119" s="48">
        <v>3</v>
      </c>
      <c r="H119" s="48">
        <v>1</v>
      </c>
      <c r="I119" s="27">
        <f t="shared" si="2"/>
        <v>3</v>
      </c>
    </row>
    <row r="120" spans="1:9" ht="53.25" thickTop="1" thickBot="1">
      <c r="A120" s="50">
        <v>48</v>
      </c>
      <c r="B120" s="101"/>
      <c r="C120" s="82"/>
      <c r="D120" s="36" t="s">
        <v>119</v>
      </c>
      <c r="E120" s="49" t="s">
        <v>150</v>
      </c>
      <c r="F120" s="41" t="s">
        <v>8</v>
      </c>
      <c r="G120" s="48">
        <v>1</v>
      </c>
      <c r="H120" s="48">
        <v>2</v>
      </c>
      <c r="I120" s="27">
        <f t="shared" si="2"/>
        <v>2</v>
      </c>
    </row>
    <row r="121" spans="1:9" ht="36" thickTop="1" thickBot="1">
      <c r="A121" s="50">
        <v>49</v>
      </c>
      <c r="B121" s="101"/>
      <c r="C121" s="82"/>
      <c r="D121" s="36" t="s">
        <v>118</v>
      </c>
      <c r="E121" s="49" t="s">
        <v>149</v>
      </c>
      <c r="F121" s="41" t="s">
        <v>8</v>
      </c>
      <c r="G121" s="48">
        <v>1</v>
      </c>
      <c r="H121" s="48">
        <v>2</v>
      </c>
      <c r="I121" s="27">
        <f t="shared" si="2"/>
        <v>2</v>
      </c>
    </row>
    <row r="122" spans="1:9" ht="36" thickTop="1" thickBot="1">
      <c r="A122" s="50">
        <v>50</v>
      </c>
      <c r="B122" s="101"/>
      <c r="C122" s="82"/>
      <c r="D122" s="36" t="s">
        <v>116</v>
      </c>
      <c r="E122" s="49" t="s">
        <v>146</v>
      </c>
      <c r="F122" s="41" t="s">
        <v>8</v>
      </c>
      <c r="G122" s="48">
        <v>8</v>
      </c>
      <c r="H122" s="48">
        <v>1</v>
      </c>
      <c r="I122" s="27">
        <f t="shared" si="2"/>
        <v>8</v>
      </c>
    </row>
    <row r="123" spans="1:9" ht="87.75" thickTop="1" thickBot="1">
      <c r="A123" s="50">
        <v>51</v>
      </c>
      <c r="B123" s="101"/>
      <c r="C123" s="82"/>
      <c r="D123" s="36" t="s">
        <v>120</v>
      </c>
      <c r="E123" s="49" t="s">
        <v>151</v>
      </c>
      <c r="F123" s="41" t="s">
        <v>8</v>
      </c>
      <c r="G123" s="48">
        <v>15</v>
      </c>
      <c r="H123" s="48">
        <v>4</v>
      </c>
      <c r="I123" s="27">
        <f t="shared" si="2"/>
        <v>60</v>
      </c>
    </row>
    <row r="124" spans="1:9" ht="70.5" thickTop="1" thickBot="1">
      <c r="A124" s="50">
        <v>52</v>
      </c>
      <c r="B124" s="101"/>
      <c r="C124" s="82"/>
      <c r="D124" s="36" t="s">
        <v>137</v>
      </c>
      <c r="E124" s="49" t="s">
        <v>148</v>
      </c>
      <c r="F124" s="41" t="s">
        <v>8</v>
      </c>
      <c r="G124" s="48">
        <v>5</v>
      </c>
      <c r="H124" s="48">
        <v>1</v>
      </c>
      <c r="I124" s="27">
        <f t="shared" si="2"/>
        <v>5</v>
      </c>
    </row>
    <row r="125" spans="1:9" ht="53.25" thickTop="1" thickBot="1">
      <c r="A125" s="50">
        <v>53</v>
      </c>
      <c r="B125" s="101"/>
      <c r="C125" s="82"/>
      <c r="D125" s="36" t="s">
        <v>127</v>
      </c>
      <c r="E125" s="49" t="s">
        <v>159</v>
      </c>
      <c r="F125" s="41" t="s">
        <v>8</v>
      </c>
      <c r="G125" s="48">
        <v>600</v>
      </c>
      <c r="H125" s="48">
        <v>1</v>
      </c>
      <c r="I125" s="27">
        <f t="shared" si="2"/>
        <v>600</v>
      </c>
    </row>
    <row r="126" spans="1:9" ht="70.5" thickTop="1" thickBot="1">
      <c r="A126" s="50">
        <v>54</v>
      </c>
      <c r="B126" s="101"/>
      <c r="C126" s="82"/>
      <c r="D126" s="41" t="s">
        <v>132</v>
      </c>
      <c r="E126" s="41" t="s">
        <v>160</v>
      </c>
      <c r="F126" s="41" t="s">
        <v>8</v>
      </c>
      <c r="G126" s="48">
        <v>60</v>
      </c>
      <c r="H126" s="48">
        <v>2</v>
      </c>
      <c r="I126" s="27">
        <f t="shared" si="2"/>
        <v>120</v>
      </c>
    </row>
    <row r="127" spans="1:9" ht="70.5" thickTop="1" thickBot="1">
      <c r="A127" s="50">
        <v>55</v>
      </c>
      <c r="B127" s="101"/>
      <c r="C127" s="82"/>
      <c r="D127" s="36" t="s">
        <v>124</v>
      </c>
      <c r="E127" s="49" t="s">
        <v>154</v>
      </c>
      <c r="F127" s="41" t="s">
        <v>8</v>
      </c>
      <c r="G127" s="48">
        <v>65</v>
      </c>
      <c r="H127" s="48">
        <v>1</v>
      </c>
      <c r="I127" s="27">
        <f t="shared" si="2"/>
        <v>65</v>
      </c>
    </row>
    <row r="128" spans="1:9" ht="53.25" thickTop="1" thickBot="1">
      <c r="A128" s="50">
        <v>56</v>
      </c>
      <c r="B128" s="101"/>
      <c r="C128" s="82"/>
      <c r="D128" s="36" t="s">
        <v>121</v>
      </c>
      <c r="E128" s="49" t="s">
        <v>152</v>
      </c>
      <c r="F128" s="41" t="s">
        <v>8</v>
      </c>
      <c r="G128" s="48">
        <v>60</v>
      </c>
      <c r="H128" s="48">
        <v>1</v>
      </c>
      <c r="I128" s="27">
        <f t="shared" si="2"/>
        <v>60</v>
      </c>
    </row>
    <row r="129" spans="1:9" ht="70.5" thickTop="1" thickBot="1">
      <c r="A129" s="50">
        <v>57</v>
      </c>
      <c r="B129" s="101"/>
      <c r="C129" s="82"/>
      <c r="D129" s="36" t="s">
        <v>111</v>
      </c>
      <c r="E129" s="49" t="s">
        <v>143</v>
      </c>
      <c r="F129" s="41" t="s">
        <v>8</v>
      </c>
      <c r="G129" s="48">
        <v>20</v>
      </c>
      <c r="H129" s="48">
        <v>1</v>
      </c>
      <c r="I129" s="27">
        <f t="shared" si="2"/>
        <v>20</v>
      </c>
    </row>
    <row r="130" spans="1:9" ht="70.5" thickTop="1" thickBot="1">
      <c r="A130" s="50">
        <v>58</v>
      </c>
      <c r="B130" s="101"/>
      <c r="C130" s="82"/>
      <c r="D130" s="36" t="s">
        <v>107</v>
      </c>
      <c r="E130" s="49" t="s">
        <v>139</v>
      </c>
      <c r="F130" s="41" t="s">
        <v>8</v>
      </c>
      <c r="G130" s="48">
        <v>25</v>
      </c>
      <c r="H130" s="48">
        <v>1</v>
      </c>
      <c r="I130" s="27">
        <f t="shared" si="2"/>
        <v>25</v>
      </c>
    </row>
    <row r="131" spans="1:9" ht="122.25" thickTop="1" thickBot="1">
      <c r="A131" s="50">
        <v>59</v>
      </c>
      <c r="B131" s="101"/>
      <c r="C131" s="82"/>
      <c r="D131" s="36" t="s">
        <v>113</v>
      </c>
      <c r="E131" s="49" t="s">
        <v>144</v>
      </c>
      <c r="F131" s="41" t="s">
        <v>8</v>
      </c>
      <c r="G131" s="48">
        <v>75</v>
      </c>
      <c r="H131" s="48">
        <v>1</v>
      </c>
      <c r="I131" s="27">
        <f t="shared" si="2"/>
        <v>75</v>
      </c>
    </row>
    <row r="132" spans="1:9" ht="70.5" thickTop="1" thickBot="1">
      <c r="A132" s="50">
        <v>60</v>
      </c>
      <c r="B132" s="101"/>
      <c r="C132" s="82"/>
      <c r="D132" s="36" t="s">
        <v>114</v>
      </c>
      <c r="E132" s="49" t="s">
        <v>144</v>
      </c>
      <c r="F132" s="41" t="s">
        <v>8</v>
      </c>
      <c r="G132" s="48">
        <v>25</v>
      </c>
      <c r="H132" s="48">
        <v>1</v>
      </c>
      <c r="I132" s="27">
        <f t="shared" si="2"/>
        <v>25</v>
      </c>
    </row>
    <row r="133" spans="1:9" ht="260.25" thickTop="1" thickBot="1">
      <c r="A133" s="50">
        <v>61</v>
      </c>
      <c r="B133" s="101"/>
      <c r="C133" s="82"/>
      <c r="D133" s="36" t="s">
        <v>122</v>
      </c>
      <c r="E133" s="49" t="s">
        <v>179</v>
      </c>
      <c r="F133" s="41" t="s">
        <v>8</v>
      </c>
      <c r="G133" s="48">
        <v>300</v>
      </c>
      <c r="H133" s="48">
        <v>1</v>
      </c>
      <c r="I133" s="27">
        <f t="shared" si="2"/>
        <v>300</v>
      </c>
    </row>
    <row r="134" spans="1:9" ht="18.75" thickTop="1" thickBot="1">
      <c r="A134" s="85" t="s">
        <v>22</v>
      </c>
      <c r="B134" s="80"/>
      <c r="C134" s="80"/>
      <c r="D134" s="80"/>
      <c r="E134" s="80"/>
      <c r="F134" s="80"/>
      <c r="G134" s="80"/>
      <c r="H134" s="81"/>
      <c r="I134" s="25">
        <f>SUM(I74:I133)</f>
        <v>54000</v>
      </c>
    </row>
    <row r="135" spans="1:9" ht="53.25" thickTop="1" thickBot="1">
      <c r="A135" s="50">
        <v>1</v>
      </c>
      <c r="B135" s="92" t="s">
        <v>30</v>
      </c>
      <c r="C135" s="95" t="s">
        <v>45</v>
      </c>
      <c r="D135" s="22" t="s">
        <v>98</v>
      </c>
      <c r="E135" s="24" t="s">
        <v>46</v>
      </c>
      <c r="F135" s="24" t="s">
        <v>8</v>
      </c>
      <c r="G135" s="30">
        <v>110</v>
      </c>
      <c r="H135" s="29">
        <v>75</v>
      </c>
      <c r="I135" s="30">
        <f t="shared" ref="I135:I190" si="3">G135*H135</f>
        <v>8250</v>
      </c>
    </row>
    <row r="136" spans="1:9" ht="53.25" thickTop="1" thickBot="1">
      <c r="A136" s="50">
        <v>2</v>
      </c>
      <c r="B136" s="93"/>
      <c r="C136" s="96"/>
      <c r="D136" s="41" t="s">
        <v>103</v>
      </c>
      <c r="E136" s="41" t="s">
        <v>220</v>
      </c>
      <c r="F136" s="41" t="s">
        <v>8</v>
      </c>
      <c r="G136" s="48">
        <v>59</v>
      </c>
      <c r="H136" s="49">
        <v>30</v>
      </c>
      <c r="I136" s="27">
        <f t="shared" si="3"/>
        <v>1770</v>
      </c>
    </row>
    <row r="137" spans="1:9" ht="36" thickTop="1" thickBot="1">
      <c r="A137" s="50">
        <v>3</v>
      </c>
      <c r="B137" s="93"/>
      <c r="C137" s="96"/>
      <c r="D137" s="24" t="s">
        <v>99</v>
      </c>
      <c r="E137" s="24" t="s">
        <v>170</v>
      </c>
      <c r="F137" s="24" t="s">
        <v>8</v>
      </c>
      <c r="G137" s="30">
        <v>70</v>
      </c>
      <c r="H137" s="29">
        <v>75</v>
      </c>
      <c r="I137" s="30">
        <f t="shared" si="3"/>
        <v>5250</v>
      </c>
    </row>
    <row r="138" spans="1:9" ht="53.25" thickTop="1" thickBot="1">
      <c r="A138" s="50">
        <v>4</v>
      </c>
      <c r="B138" s="93"/>
      <c r="C138" s="97"/>
      <c r="D138" s="41" t="s">
        <v>94</v>
      </c>
      <c r="E138" s="21" t="s">
        <v>169</v>
      </c>
      <c r="F138" s="41" t="s">
        <v>8</v>
      </c>
      <c r="G138" s="48">
        <v>30</v>
      </c>
      <c r="H138" s="49">
        <v>51</v>
      </c>
      <c r="I138" s="27">
        <f t="shared" si="3"/>
        <v>1530</v>
      </c>
    </row>
    <row r="139" spans="1:9" ht="53.25" thickTop="1" thickBot="1">
      <c r="A139" s="50">
        <v>5</v>
      </c>
      <c r="B139" s="93"/>
      <c r="C139" s="40" t="s">
        <v>52</v>
      </c>
      <c r="D139" s="24" t="s">
        <v>97</v>
      </c>
      <c r="E139" s="24" t="s">
        <v>221</v>
      </c>
      <c r="F139" s="24" t="s">
        <v>8</v>
      </c>
      <c r="G139" s="30">
        <v>180</v>
      </c>
      <c r="H139" s="29">
        <v>5</v>
      </c>
      <c r="I139" s="27">
        <f t="shared" si="3"/>
        <v>900</v>
      </c>
    </row>
    <row r="140" spans="1:9" ht="53.25" thickTop="1" thickBot="1">
      <c r="A140" s="50">
        <v>6</v>
      </c>
      <c r="B140" s="93"/>
      <c r="C140" s="98" t="s">
        <v>50</v>
      </c>
      <c r="D140" s="41" t="s">
        <v>222</v>
      </c>
      <c r="E140" s="21" t="s">
        <v>74</v>
      </c>
      <c r="F140" s="41" t="s">
        <v>8</v>
      </c>
      <c r="G140" s="27">
        <v>400</v>
      </c>
      <c r="H140" s="48">
        <v>1</v>
      </c>
      <c r="I140" s="27">
        <f t="shared" si="3"/>
        <v>400</v>
      </c>
    </row>
    <row r="141" spans="1:9" ht="87.75" thickTop="1" thickBot="1">
      <c r="A141" s="50">
        <v>7</v>
      </c>
      <c r="B141" s="93"/>
      <c r="C141" s="99"/>
      <c r="D141" s="41" t="s">
        <v>83</v>
      </c>
      <c r="E141" s="21" t="s">
        <v>84</v>
      </c>
      <c r="F141" s="41" t="s">
        <v>8</v>
      </c>
      <c r="G141" s="27">
        <v>60</v>
      </c>
      <c r="H141" s="48">
        <v>1</v>
      </c>
      <c r="I141" s="27">
        <f t="shared" si="3"/>
        <v>60</v>
      </c>
    </row>
    <row r="142" spans="1:9" ht="36" thickTop="1" thickBot="1">
      <c r="A142" s="50">
        <v>8</v>
      </c>
      <c r="B142" s="93"/>
      <c r="C142" s="99"/>
      <c r="D142" s="41" t="s">
        <v>72</v>
      </c>
      <c r="E142" s="41" t="s">
        <v>73</v>
      </c>
      <c r="F142" s="24" t="s">
        <v>8</v>
      </c>
      <c r="G142" s="30">
        <v>600</v>
      </c>
      <c r="H142" s="29">
        <v>4</v>
      </c>
      <c r="I142" s="30">
        <f t="shared" si="3"/>
        <v>2400</v>
      </c>
    </row>
    <row r="143" spans="1:9" ht="70.5" thickTop="1" thickBot="1">
      <c r="A143" s="50">
        <v>9</v>
      </c>
      <c r="B143" s="93"/>
      <c r="C143" s="99"/>
      <c r="D143" s="41" t="s">
        <v>76</v>
      </c>
      <c r="E143" s="21" t="s">
        <v>77</v>
      </c>
      <c r="F143" s="41" t="s">
        <v>8</v>
      </c>
      <c r="G143" s="27">
        <v>220</v>
      </c>
      <c r="H143" s="48">
        <v>1</v>
      </c>
      <c r="I143" s="27">
        <f t="shared" si="3"/>
        <v>220</v>
      </c>
    </row>
    <row r="144" spans="1:9" ht="53.25" thickTop="1" thickBot="1">
      <c r="A144" s="50">
        <v>10</v>
      </c>
      <c r="B144" s="93"/>
      <c r="C144" s="99"/>
      <c r="D144" s="41" t="s">
        <v>67</v>
      </c>
      <c r="E144" s="41" t="s">
        <v>68</v>
      </c>
      <c r="F144" s="41" t="s">
        <v>8</v>
      </c>
      <c r="G144" s="27">
        <v>260</v>
      </c>
      <c r="H144" s="48">
        <v>3</v>
      </c>
      <c r="I144" s="27">
        <f t="shared" si="3"/>
        <v>780</v>
      </c>
    </row>
    <row r="145" spans="1:9" ht="36" thickTop="1" thickBot="1">
      <c r="A145" s="50">
        <v>11</v>
      </c>
      <c r="B145" s="93"/>
      <c r="C145" s="99"/>
      <c r="D145" s="41" t="s">
        <v>91</v>
      </c>
      <c r="E145" s="41" t="s">
        <v>69</v>
      </c>
      <c r="F145" s="41" t="s">
        <v>8</v>
      </c>
      <c r="G145" s="27">
        <v>200</v>
      </c>
      <c r="H145" s="48">
        <v>4</v>
      </c>
      <c r="I145" s="27">
        <f t="shared" si="3"/>
        <v>800</v>
      </c>
    </row>
    <row r="146" spans="1:9" ht="36" thickTop="1" thickBot="1">
      <c r="A146" s="50">
        <v>12</v>
      </c>
      <c r="B146" s="93"/>
      <c r="C146" s="99"/>
      <c r="D146" s="41" t="s">
        <v>227</v>
      </c>
      <c r="E146" s="41" t="s">
        <v>228</v>
      </c>
      <c r="F146" s="49" t="s">
        <v>8</v>
      </c>
      <c r="G146" s="48">
        <v>286</v>
      </c>
      <c r="H146" s="48">
        <v>2</v>
      </c>
      <c r="I146" s="48">
        <f t="shared" si="3"/>
        <v>572</v>
      </c>
    </row>
    <row r="147" spans="1:9" ht="53.25" thickTop="1" thickBot="1">
      <c r="A147" s="50">
        <v>13</v>
      </c>
      <c r="B147" s="93"/>
      <c r="C147" s="99"/>
      <c r="D147" s="41" t="s">
        <v>92</v>
      </c>
      <c r="E147" s="41" t="s">
        <v>70</v>
      </c>
      <c r="F147" s="41" t="s">
        <v>8</v>
      </c>
      <c r="G147" s="27">
        <v>150</v>
      </c>
      <c r="H147" s="48">
        <v>5</v>
      </c>
      <c r="I147" s="27">
        <f t="shared" si="3"/>
        <v>750</v>
      </c>
    </row>
    <row r="148" spans="1:9" ht="36" thickTop="1" thickBot="1">
      <c r="A148" s="50">
        <v>14</v>
      </c>
      <c r="B148" s="93"/>
      <c r="C148" s="99"/>
      <c r="D148" s="41" t="s">
        <v>93</v>
      </c>
      <c r="E148" s="21" t="s">
        <v>80</v>
      </c>
      <c r="F148" s="41" t="s">
        <v>8</v>
      </c>
      <c r="G148" s="27">
        <v>6</v>
      </c>
      <c r="H148" s="48">
        <v>8</v>
      </c>
      <c r="I148" s="27">
        <f t="shared" si="3"/>
        <v>48</v>
      </c>
    </row>
    <row r="149" spans="1:9" ht="70.5" thickTop="1" thickBot="1">
      <c r="A149" s="50">
        <v>15</v>
      </c>
      <c r="B149" s="93"/>
      <c r="C149" s="99"/>
      <c r="D149" s="41" t="s">
        <v>58</v>
      </c>
      <c r="E149" s="21" t="s">
        <v>75</v>
      </c>
      <c r="F149" s="41" t="s">
        <v>8</v>
      </c>
      <c r="G149" s="27">
        <v>280</v>
      </c>
      <c r="H149" s="48">
        <v>1</v>
      </c>
      <c r="I149" s="27">
        <f t="shared" si="3"/>
        <v>280</v>
      </c>
    </row>
    <row r="150" spans="1:9" ht="18.75" thickTop="1" thickBot="1">
      <c r="A150" s="50">
        <v>16</v>
      </c>
      <c r="B150" s="93"/>
      <c r="C150" s="99"/>
      <c r="D150" s="41" t="s">
        <v>26</v>
      </c>
      <c r="E150" s="21" t="s">
        <v>27</v>
      </c>
      <c r="F150" s="41" t="s">
        <v>8</v>
      </c>
      <c r="G150" s="48">
        <v>180</v>
      </c>
      <c r="H150" s="48">
        <v>3</v>
      </c>
      <c r="I150" s="27">
        <f t="shared" si="3"/>
        <v>540</v>
      </c>
    </row>
    <row r="151" spans="1:9" ht="70.5" thickTop="1" thickBot="1">
      <c r="A151" s="50">
        <v>17</v>
      </c>
      <c r="B151" s="93"/>
      <c r="C151" s="99"/>
      <c r="D151" s="41" t="s">
        <v>223</v>
      </c>
      <c r="E151" s="41" t="s">
        <v>224</v>
      </c>
      <c r="F151" s="41" t="s">
        <v>8</v>
      </c>
      <c r="G151" s="27">
        <v>450</v>
      </c>
      <c r="H151" s="48">
        <v>1</v>
      </c>
      <c r="I151" s="27">
        <f t="shared" si="3"/>
        <v>450</v>
      </c>
    </row>
    <row r="152" spans="1:9" ht="53.25" thickTop="1" thickBot="1">
      <c r="A152" s="50">
        <v>18</v>
      </c>
      <c r="B152" s="93"/>
      <c r="C152" s="99"/>
      <c r="D152" s="41" t="s">
        <v>65</v>
      </c>
      <c r="E152" s="49" t="s">
        <v>171</v>
      </c>
      <c r="F152" s="41" t="s">
        <v>8</v>
      </c>
      <c r="G152" s="27">
        <v>60</v>
      </c>
      <c r="H152" s="48">
        <v>2</v>
      </c>
      <c r="I152" s="27">
        <f t="shared" si="3"/>
        <v>120</v>
      </c>
    </row>
    <row r="153" spans="1:9" ht="36" thickTop="1" thickBot="1">
      <c r="A153" s="50">
        <v>19</v>
      </c>
      <c r="B153" s="93"/>
      <c r="C153" s="99"/>
      <c r="D153" s="41" t="s">
        <v>78</v>
      </c>
      <c r="E153" s="21" t="s">
        <v>79</v>
      </c>
      <c r="F153" s="41" t="s">
        <v>8</v>
      </c>
      <c r="G153" s="27">
        <v>420</v>
      </c>
      <c r="H153" s="48">
        <v>1</v>
      </c>
      <c r="I153" s="27">
        <f t="shared" si="3"/>
        <v>420</v>
      </c>
    </row>
    <row r="154" spans="1:9" ht="53.25" thickTop="1" thickBot="1">
      <c r="A154" s="50">
        <v>20</v>
      </c>
      <c r="B154" s="93"/>
      <c r="C154" s="99"/>
      <c r="D154" s="41" t="s">
        <v>90</v>
      </c>
      <c r="E154" s="41" t="s">
        <v>71</v>
      </c>
      <c r="F154" s="41" t="s">
        <v>8</v>
      </c>
      <c r="G154" s="27">
        <v>150</v>
      </c>
      <c r="H154" s="48">
        <v>3</v>
      </c>
      <c r="I154" s="27">
        <f t="shared" si="3"/>
        <v>450</v>
      </c>
    </row>
    <row r="155" spans="1:9" ht="53.25" thickTop="1" thickBot="1">
      <c r="A155" s="50">
        <v>21</v>
      </c>
      <c r="B155" s="93"/>
      <c r="C155" s="99"/>
      <c r="D155" s="41" t="s">
        <v>81</v>
      </c>
      <c r="E155" s="21" t="s">
        <v>82</v>
      </c>
      <c r="F155" s="41" t="s">
        <v>8</v>
      </c>
      <c r="G155" s="27">
        <v>45</v>
      </c>
      <c r="H155" s="48">
        <v>2</v>
      </c>
      <c r="I155" s="27">
        <f t="shared" si="3"/>
        <v>90</v>
      </c>
    </row>
    <row r="156" spans="1:9" ht="87.75" thickTop="1" thickBot="1">
      <c r="A156" s="50">
        <v>22</v>
      </c>
      <c r="B156" s="93"/>
      <c r="C156" s="99"/>
      <c r="D156" s="24" t="s">
        <v>101</v>
      </c>
      <c r="E156" s="23" t="s">
        <v>172</v>
      </c>
      <c r="F156" s="24" t="s">
        <v>8</v>
      </c>
      <c r="G156" s="30">
        <v>235</v>
      </c>
      <c r="H156" s="29">
        <v>4</v>
      </c>
      <c r="I156" s="30">
        <f t="shared" si="3"/>
        <v>940</v>
      </c>
    </row>
    <row r="157" spans="1:9" ht="53.25" thickTop="1" thickBot="1">
      <c r="A157" s="50">
        <v>23</v>
      </c>
      <c r="B157" s="93"/>
      <c r="C157" s="99"/>
      <c r="D157" s="24" t="s">
        <v>100</v>
      </c>
      <c r="E157" s="23" t="s">
        <v>55</v>
      </c>
      <c r="F157" s="24" t="s">
        <v>8</v>
      </c>
      <c r="G157" s="30">
        <v>165</v>
      </c>
      <c r="H157" s="29">
        <v>4</v>
      </c>
      <c r="I157" s="30">
        <f t="shared" si="3"/>
        <v>660</v>
      </c>
    </row>
    <row r="158" spans="1:9" ht="87.75" thickTop="1" thickBot="1">
      <c r="A158" s="50">
        <v>24</v>
      </c>
      <c r="B158" s="93"/>
      <c r="C158" s="82" t="s">
        <v>53</v>
      </c>
      <c r="D158" s="41" t="s">
        <v>225</v>
      </c>
      <c r="E158" s="49" t="s">
        <v>86</v>
      </c>
      <c r="F158" s="41" t="s">
        <v>8</v>
      </c>
      <c r="G158" s="27">
        <v>30</v>
      </c>
      <c r="H158" s="48">
        <v>8</v>
      </c>
      <c r="I158" s="27">
        <f t="shared" si="3"/>
        <v>240</v>
      </c>
    </row>
    <row r="159" spans="1:9" ht="53.25" thickTop="1" thickBot="1">
      <c r="A159" s="50">
        <v>25</v>
      </c>
      <c r="B159" s="93"/>
      <c r="C159" s="82"/>
      <c r="D159" s="41" t="s">
        <v>226</v>
      </c>
      <c r="E159" s="21" t="s">
        <v>176</v>
      </c>
      <c r="F159" s="41" t="s">
        <v>8</v>
      </c>
      <c r="G159" s="27">
        <v>40</v>
      </c>
      <c r="H159" s="48">
        <v>9</v>
      </c>
      <c r="I159" s="27">
        <f t="shared" si="3"/>
        <v>360</v>
      </c>
    </row>
    <row r="160" spans="1:9" ht="70.5" thickTop="1" thickBot="1">
      <c r="A160" s="50">
        <v>26</v>
      </c>
      <c r="B160" s="93"/>
      <c r="C160" s="82" t="s">
        <v>48</v>
      </c>
      <c r="D160" s="31" t="s">
        <v>51</v>
      </c>
      <c r="E160" s="21" t="s">
        <v>56</v>
      </c>
      <c r="F160" s="31" t="s">
        <v>8</v>
      </c>
      <c r="G160" s="35">
        <v>20</v>
      </c>
      <c r="H160" s="17">
        <v>5</v>
      </c>
      <c r="I160" s="30">
        <f t="shared" si="3"/>
        <v>100</v>
      </c>
    </row>
    <row r="161" spans="1:9" ht="70.5" thickTop="1" thickBot="1">
      <c r="A161" s="50">
        <v>27</v>
      </c>
      <c r="B161" s="93"/>
      <c r="C161" s="82"/>
      <c r="D161" s="24" t="s">
        <v>49</v>
      </c>
      <c r="E161" s="41" t="s">
        <v>174</v>
      </c>
      <c r="F161" s="31" t="s">
        <v>8</v>
      </c>
      <c r="G161" s="35">
        <v>395</v>
      </c>
      <c r="H161" s="17">
        <v>19</v>
      </c>
      <c r="I161" s="30">
        <f t="shared" si="3"/>
        <v>7505</v>
      </c>
    </row>
    <row r="162" spans="1:9" ht="70.5" thickTop="1" thickBot="1">
      <c r="A162" s="50">
        <v>28</v>
      </c>
      <c r="B162" s="93"/>
      <c r="C162" s="82"/>
      <c r="D162" s="49" t="s">
        <v>62</v>
      </c>
      <c r="E162" s="49" t="s">
        <v>175</v>
      </c>
      <c r="F162" s="49" t="s">
        <v>8</v>
      </c>
      <c r="G162" s="48">
        <v>75</v>
      </c>
      <c r="H162" s="49">
        <v>6</v>
      </c>
      <c r="I162" s="48">
        <f t="shared" si="3"/>
        <v>450</v>
      </c>
    </row>
    <row r="163" spans="1:9" ht="53.25" thickTop="1" thickBot="1">
      <c r="A163" s="50">
        <v>29</v>
      </c>
      <c r="B163" s="93"/>
      <c r="C163" s="82" t="s">
        <v>85</v>
      </c>
      <c r="D163" s="36" t="s">
        <v>126</v>
      </c>
      <c r="E163" s="49" t="s">
        <v>156</v>
      </c>
      <c r="F163" s="41" t="s">
        <v>8</v>
      </c>
      <c r="G163" s="48">
        <v>30</v>
      </c>
      <c r="H163" s="48">
        <v>1</v>
      </c>
      <c r="I163" s="27">
        <f t="shared" si="3"/>
        <v>30</v>
      </c>
    </row>
    <row r="164" spans="1:9" ht="53.25" thickTop="1" thickBot="1">
      <c r="A164" s="50">
        <v>30</v>
      </c>
      <c r="B164" s="93"/>
      <c r="C164" s="82"/>
      <c r="D164" s="41" t="s">
        <v>131</v>
      </c>
      <c r="E164" s="41" t="s">
        <v>158</v>
      </c>
      <c r="F164" s="41" t="s">
        <v>8</v>
      </c>
      <c r="G164" s="48">
        <v>65</v>
      </c>
      <c r="H164" s="48">
        <v>4</v>
      </c>
      <c r="I164" s="27">
        <f t="shared" si="3"/>
        <v>260</v>
      </c>
    </row>
    <row r="165" spans="1:9" ht="53.25" thickTop="1" thickBot="1">
      <c r="A165" s="50">
        <v>31</v>
      </c>
      <c r="B165" s="93"/>
      <c r="C165" s="82"/>
      <c r="D165" s="36" t="s">
        <v>123</v>
      </c>
      <c r="E165" s="49" t="s">
        <v>153</v>
      </c>
      <c r="F165" s="41" t="s">
        <v>8</v>
      </c>
      <c r="G165" s="48">
        <v>850</v>
      </c>
      <c r="H165" s="48">
        <v>1</v>
      </c>
      <c r="I165" s="27">
        <f t="shared" si="3"/>
        <v>850</v>
      </c>
    </row>
    <row r="166" spans="1:9" ht="70.5" thickTop="1" thickBot="1">
      <c r="A166" s="50">
        <v>32</v>
      </c>
      <c r="B166" s="93"/>
      <c r="C166" s="82"/>
      <c r="D166" s="36" t="s">
        <v>115</v>
      </c>
      <c r="E166" s="49" t="s">
        <v>145</v>
      </c>
      <c r="F166" s="41" t="s">
        <v>8</v>
      </c>
      <c r="G166" s="48">
        <v>15</v>
      </c>
      <c r="H166" s="48">
        <v>1</v>
      </c>
      <c r="I166" s="27">
        <f t="shared" si="3"/>
        <v>15</v>
      </c>
    </row>
    <row r="167" spans="1:9" ht="70.5" thickTop="1" thickBot="1">
      <c r="A167" s="50">
        <v>33</v>
      </c>
      <c r="B167" s="93"/>
      <c r="C167" s="82"/>
      <c r="D167" s="36" t="s">
        <v>108</v>
      </c>
      <c r="E167" s="49" t="s">
        <v>178</v>
      </c>
      <c r="F167" s="41" t="s">
        <v>8</v>
      </c>
      <c r="G167" s="48">
        <v>85</v>
      </c>
      <c r="H167" s="48">
        <v>1</v>
      </c>
      <c r="I167" s="27">
        <f t="shared" si="3"/>
        <v>85</v>
      </c>
    </row>
    <row r="168" spans="1:9" ht="53.25" thickTop="1" thickBot="1">
      <c r="A168" s="50">
        <v>34</v>
      </c>
      <c r="B168" s="93"/>
      <c r="C168" s="82"/>
      <c r="D168" s="36" t="s">
        <v>136</v>
      </c>
      <c r="E168" s="49" t="s">
        <v>140</v>
      </c>
      <c r="F168" s="41" t="s">
        <v>8</v>
      </c>
      <c r="G168" s="48">
        <v>27</v>
      </c>
      <c r="H168" s="48">
        <v>1</v>
      </c>
      <c r="I168" s="27">
        <f t="shared" si="3"/>
        <v>27</v>
      </c>
    </row>
    <row r="169" spans="1:9" ht="87.75" thickTop="1" thickBot="1">
      <c r="A169" s="50">
        <v>35</v>
      </c>
      <c r="B169" s="93"/>
      <c r="C169" s="82"/>
      <c r="D169" s="36" t="s">
        <v>109</v>
      </c>
      <c r="E169" s="49" t="s">
        <v>141</v>
      </c>
      <c r="F169" s="41" t="s">
        <v>8</v>
      </c>
      <c r="G169" s="48">
        <v>46</v>
      </c>
      <c r="H169" s="48">
        <v>1</v>
      </c>
      <c r="I169" s="27">
        <f t="shared" si="3"/>
        <v>46</v>
      </c>
    </row>
    <row r="170" spans="1:9" ht="87.75" thickTop="1" thickBot="1">
      <c r="A170" s="50">
        <v>36</v>
      </c>
      <c r="B170" s="93"/>
      <c r="C170" s="82"/>
      <c r="D170" s="36" t="s">
        <v>110</v>
      </c>
      <c r="E170" s="49" t="s">
        <v>142</v>
      </c>
      <c r="F170" s="41" t="s">
        <v>8</v>
      </c>
      <c r="G170" s="48">
        <v>50</v>
      </c>
      <c r="H170" s="48">
        <v>1</v>
      </c>
      <c r="I170" s="27">
        <f t="shared" si="3"/>
        <v>50</v>
      </c>
    </row>
    <row r="171" spans="1:9" ht="409.6" thickTop="1" thickBot="1">
      <c r="A171" s="50">
        <v>37</v>
      </c>
      <c r="B171" s="93"/>
      <c r="C171" s="82"/>
      <c r="D171" s="36" t="s">
        <v>106</v>
      </c>
      <c r="E171" s="49" t="s">
        <v>177</v>
      </c>
      <c r="F171" s="41" t="s">
        <v>8</v>
      </c>
      <c r="G171" s="48">
        <v>1584</v>
      </c>
      <c r="H171" s="48">
        <v>1</v>
      </c>
      <c r="I171" s="27">
        <f t="shared" si="3"/>
        <v>1584</v>
      </c>
    </row>
    <row r="172" spans="1:9" ht="18.75" customHeight="1" thickTop="1" thickBot="1">
      <c r="A172" s="50">
        <v>38</v>
      </c>
      <c r="B172" s="93"/>
      <c r="C172" s="82"/>
      <c r="D172" s="41" t="s">
        <v>135</v>
      </c>
      <c r="E172" s="41" t="s">
        <v>157</v>
      </c>
      <c r="F172" s="41" t="s">
        <v>8</v>
      </c>
      <c r="G172" s="48">
        <v>120</v>
      </c>
      <c r="H172" s="48">
        <v>1</v>
      </c>
      <c r="I172" s="27">
        <f t="shared" si="3"/>
        <v>120</v>
      </c>
    </row>
    <row r="173" spans="1:9" ht="87.75" customHeight="1" thickTop="1" thickBot="1">
      <c r="A173" s="50">
        <v>39</v>
      </c>
      <c r="B173" s="93"/>
      <c r="C173" s="82"/>
      <c r="D173" s="36" t="s">
        <v>112</v>
      </c>
      <c r="E173" s="36" t="s">
        <v>138</v>
      </c>
      <c r="F173" s="41" t="s">
        <v>8</v>
      </c>
      <c r="G173" s="48">
        <v>40</v>
      </c>
      <c r="H173" s="48">
        <v>1</v>
      </c>
      <c r="I173" s="27">
        <f t="shared" si="3"/>
        <v>40</v>
      </c>
    </row>
    <row r="174" spans="1:9" ht="122.25" thickTop="1" thickBot="1">
      <c r="A174" s="50">
        <v>40</v>
      </c>
      <c r="B174" s="93"/>
      <c r="C174" s="82"/>
      <c r="D174" s="36" t="s">
        <v>125</v>
      </c>
      <c r="E174" s="49" t="s">
        <v>155</v>
      </c>
      <c r="F174" s="41" t="s">
        <v>8</v>
      </c>
      <c r="G174" s="48">
        <v>18</v>
      </c>
      <c r="H174" s="48">
        <v>1</v>
      </c>
      <c r="I174" s="27">
        <f t="shared" si="3"/>
        <v>18</v>
      </c>
    </row>
    <row r="175" spans="1:9" ht="70.5" thickTop="1" thickBot="1">
      <c r="A175" s="50">
        <v>41</v>
      </c>
      <c r="B175" s="93"/>
      <c r="C175" s="82"/>
      <c r="D175" s="41" t="s">
        <v>133</v>
      </c>
      <c r="E175" s="41" t="s">
        <v>134</v>
      </c>
      <c r="F175" s="41" t="s">
        <v>8</v>
      </c>
      <c r="G175" s="48">
        <v>85</v>
      </c>
      <c r="H175" s="48">
        <v>2</v>
      </c>
      <c r="I175" s="27">
        <f t="shared" si="3"/>
        <v>170</v>
      </c>
    </row>
    <row r="176" spans="1:9" ht="53.25" thickTop="1" thickBot="1">
      <c r="A176" s="50">
        <v>42</v>
      </c>
      <c r="B176" s="93"/>
      <c r="C176" s="82"/>
      <c r="D176" s="36" t="s">
        <v>117</v>
      </c>
      <c r="E176" s="49" t="s">
        <v>147</v>
      </c>
      <c r="F176" s="41" t="s">
        <v>8</v>
      </c>
      <c r="G176" s="48">
        <v>3</v>
      </c>
      <c r="H176" s="48">
        <v>1</v>
      </c>
      <c r="I176" s="27">
        <f t="shared" si="3"/>
        <v>3</v>
      </c>
    </row>
    <row r="177" spans="1:9" ht="53.25" thickTop="1" thickBot="1">
      <c r="A177" s="50">
        <v>43</v>
      </c>
      <c r="B177" s="93"/>
      <c r="C177" s="82"/>
      <c r="D177" s="36" t="s">
        <v>119</v>
      </c>
      <c r="E177" s="49" t="s">
        <v>150</v>
      </c>
      <c r="F177" s="41" t="s">
        <v>8</v>
      </c>
      <c r="G177" s="48">
        <v>1</v>
      </c>
      <c r="H177" s="48">
        <v>2</v>
      </c>
      <c r="I177" s="27">
        <f t="shared" si="3"/>
        <v>2</v>
      </c>
    </row>
    <row r="178" spans="1:9" ht="36" thickTop="1" thickBot="1">
      <c r="A178" s="50">
        <v>44</v>
      </c>
      <c r="B178" s="93"/>
      <c r="C178" s="82"/>
      <c r="D178" s="36" t="s">
        <v>118</v>
      </c>
      <c r="E178" s="49" t="s">
        <v>149</v>
      </c>
      <c r="F178" s="41" t="s">
        <v>8</v>
      </c>
      <c r="G178" s="48">
        <v>1</v>
      </c>
      <c r="H178" s="48">
        <v>2</v>
      </c>
      <c r="I178" s="27">
        <f t="shared" si="3"/>
        <v>2</v>
      </c>
    </row>
    <row r="179" spans="1:9" ht="36" thickTop="1" thickBot="1">
      <c r="A179" s="50">
        <v>45</v>
      </c>
      <c r="B179" s="93"/>
      <c r="C179" s="82"/>
      <c r="D179" s="36" t="s">
        <v>116</v>
      </c>
      <c r="E179" s="49" t="s">
        <v>146</v>
      </c>
      <c r="F179" s="41" t="s">
        <v>8</v>
      </c>
      <c r="G179" s="48">
        <v>8</v>
      </c>
      <c r="H179" s="48">
        <v>1</v>
      </c>
      <c r="I179" s="27">
        <f t="shared" si="3"/>
        <v>8</v>
      </c>
    </row>
    <row r="180" spans="1:9" ht="87.75" thickTop="1" thickBot="1">
      <c r="A180" s="50">
        <v>46</v>
      </c>
      <c r="B180" s="93"/>
      <c r="C180" s="82"/>
      <c r="D180" s="36" t="s">
        <v>120</v>
      </c>
      <c r="E180" s="49" t="s">
        <v>151</v>
      </c>
      <c r="F180" s="41" t="s">
        <v>8</v>
      </c>
      <c r="G180" s="48">
        <v>15</v>
      </c>
      <c r="H180" s="48">
        <v>4</v>
      </c>
      <c r="I180" s="27">
        <f t="shared" si="3"/>
        <v>60</v>
      </c>
    </row>
    <row r="181" spans="1:9" ht="70.5" thickTop="1" thickBot="1">
      <c r="A181" s="50">
        <v>47</v>
      </c>
      <c r="B181" s="93"/>
      <c r="C181" s="82"/>
      <c r="D181" s="36" t="s">
        <v>137</v>
      </c>
      <c r="E181" s="49" t="s">
        <v>148</v>
      </c>
      <c r="F181" s="41" t="s">
        <v>8</v>
      </c>
      <c r="G181" s="48">
        <v>5</v>
      </c>
      <c r="H181" s="48">
        <v>1</v>
      </c>
      <c r="I181" s="27">
        <f t="shared" si="3"/>
        <v>5</v>
      </c>
    </row>
    <row r="182" spans="1:9" ht="53.25" thickTop="1" thickBot="1">
      <c r="A182" s="50">
        <v>48</v>
      </c>
      <c r="B182" s="93"/>
      <c r="C182" s="82"/>
      <c r="D182" s="36" t="s">
        <v>127</v>
      </c>
      <c r="E182" s="49" t="s">
        <v>159</v>
      </c>
      <c r="F182" s="41" t="s">
        <v>8</v>
      </c>
      <c r="G182" s="48">
        <v>600</v>
      </c>
      <c r="H182" s="48">
        <v>1</v>
      </c>
      <c r="I182" s="27">
        <f t="shared" si="3"/>
        <v>600</v>
      </c>
    </row>
    <row r="183" spans="1:9" ht="70.5" thickTop="1" thickBot="1">
      <c r="A183" s="50">
        <v>49</v>
      </c>
      <c r="B183" s="93"/>
      <c r="C183" s="82"/>
      <c r="D183" s="41" t="s">
        <v>132</v>
      </c>
      <c r="E183" s="41" t="s">
        <v>160</v>
      </c>
      <c r="F183" s="41" t="s">
        <v>8</v>
      </c>
      <c r="G183" s="48">
        <v>60</v>
      </c>
      <c r="H183" s="48">
        <v>2</v>
      </c>
      <c r="I183" s="27">
        <f t="shared" si="3"/>
        <v>120</v>
      </c>
    </row>
    <row r="184" spans="1:9" ht="70.5" thickTop="1" thickBot="1">
      <c r="A184" s="50">
        <v>50</v>
      </c>
      <c r="B184" s="93"/>
      <c r="C184" s="82"/>
      <c r="D184" s="36" t="s">
        <v>124</v>
      </c>
      <c r="E184" s="49" t="s">
        <v>154</v>
      </c>
      <c r="F184" s="41" t="s">
        <v>8</v>
      </c>
      <c r="G184" s="48">
        <v>65</v>
      </c>
      <c r="H184" s="48">
        <v>1</v>
      </c>
      <c r="I184" s="27">
        <f t="shared" si="3"/>
        <v>65</v>
      </c>
    </row>
    <row r="185" spans="1:9" ht="53.25" thickTop="1" thickBot="1">
      <c r="A185" s="50">
        <v>51</v>
      </c>
      <c r="B185" s="93"/>
      <c r="C185" s="82"/>
      <c r="D185" s="36" t="s">
        <v>121</v>
      </c>
      <c r="E185" s="49" t="s">
        <v>152</v>
      </c>
      <c r="F185" s="41" t="s">
        <v>8</v>
      </c>
      <c r="G185" s="48">
        <v>60</v>
      </c>
      <c r="H185" s="48">
        <v>1</v>
      </c>
      <c r="I185" s="27">
        <f t="shared" si="3"/>
        <v>60</v>
      </c>
    </row>
    <row r="186" spans="1:9" ht="70.5" thickTop="1" thickBot="1">
      <c r="A186" s="50">
        <v>52</v>
      </c>
      <c r="B186" s="93"/>
      <c r="C186" s="82"/>
      <c r="D186" s="36" t="s">
        <v>111</v>
      </c>
      <c r="E186" s="49" t="s">
        <v>143</v>
      </c>
      <c r="F186" s="41" t="s">
        <v>8</v>
      </c>
      <c r="G186" s="48">
        <v>20</v>
      </c>
      <c r="H186" s="48">
        <v>1</v>
      </c>
      <c r="I186" s="27">
        <f t="shared" si="3"/>
        <v>20</v>
      </c>
    </row>
    <row r="187" spans="1:9" ht="70.5" thickTop="1" thickBot="1">
      <c r="A187" s="50">
        <v>53</v>
      </c>
      <c r="B187" s="93"/>
      <c r="C187" s="82"/>
      <c r="D187" s="36" t="s">
        <v>107</v>
      </c>
      <c r="E187" s="49" t="s">
        <v>139</v>
      </c>
      <c r="F187" s="41" t="s">
        <v>8</v>
      </c>
      <c r="G187" s="48">
        <v>25</v>
      </c>
      <c r="H187" s="48">
        <v>1</v>
      </c>
      <c r="I187" s="27">
        <f t="shared" si="3"/>
        <v>25</v>
      </c>
    </row>
    <row r="188" spans="1:9" ht="122.25" thickTop="1" thickBot="1">
      <c r="A188" s="50">
        <v>54</v>
      </c>
      <c r="B188" s="93"/>
      <c r="C188" s="82"/>
      <c r="D188" s="36" t="s">
        <v>113</v>
      </c>
      <c r="E188" s="49" t="s">
        <v>144</v>
      </c>
      <c r="F188" s="41" t="s">
        <v>8</v>
      </c>
      <c r="G188" s="48">
        <v>75</v>
      </c>
      <c r="H188" s="48">
        <v>1</v>
      </c>
      <c r="I188" s="27">
        <f t="shared" si="3"/>
        <v>75</v>
      </c>
    </row>
    <row r="189" spans="1:9" ht="70.5" thickTop="1" thickBot="1">
      <c r="A189" s="50">
        <v>55</v>
      </c>
      <c r="B189" s="93"/>
      <c r="C189" s="82"/>
      <c r="D189" s="36" t="s">
        <v>114</v>
      </c>
      <c r="E189" s="49" t="s">
        <v>144</v>
      </c>
      <c r="F189" s="41" t="s">
        <v>8</v>
      </c>
      <c r="G189" s="48">
        <v>25</v>
      </c>
      <c r="H189" s="48">
        <v>1</v>
      </c>
      <c r="I189" s="27">
        <f t="shared" si="3"/>
        <v>25</v>
      </c>
    </row>
    <row r="190" spans="1:9" ht="260.25" thickTop="1" thickBot="1">
      <c r="A190" s="50">
        <v>56</v>
      </c>
      <c r="B190" s="94"/>
      <c r="C190" s="82"/>
      <c r="D190" s="36" t="s">
        <v>122</v>
      </c>
      <c r="E190" s="49" t="s">
        <v>179</v>
      </c>
      <c r="F190" s="41" t="s">
        <v>8</v>
      </c>
      <c r="G190" s="48">
        <v>300</v>
      </c>
      <c r="H190" s="48">
        <v>1</v>
      </c>
      <c r="I190" s="27">
        <f t="shared" si="3"/>
        <v>300</v>
      </c>
    </row>
    <row r="191" spans="1:9" ht="18.75" thickTop="1" thickBot="1">
      <c r="A191" s="85" t="s">
        <v>22</v>
      </c>
      <c r="B191" s="80"/>
      <c r="C191" s="80"/>
      <c r="D191" s="80"/>
      <c r="E191" s="80"/>
      <c r="F191" s="80"/>
      <c r="G191" s="80"/>
      <c r="H191" s="81"/>
      <c r="I191" s="25">
        <f>SUM(I135:I190)</f>
        <v>41000</v>
      </c>
    </row>
    <row r="192" spans="1:9" ht="18.75" thickTop="1" thickBot="1">
      <c r="A192" s="50">
        <v>1</v>
      </c>
      <c r="B192" s="82" t="s">
        <v>33</v>
      </c>
      <c r="C192" s="91" t="s">
        <v>45</v>
      </c>
      <c r="D192" s="49" t="s">
        <v>88</v>
      </c>
      <c r="E192" s="49" t="s">
        <v>57</v>
      </c>
      <c r="F192" s="49" t="s">
        <v>8</v>
      </c>
      <c r="G192" s="48">
        <v>15</v>
      </c>
      <c r="H192" s="49">
        <v>450</v>
      </c>
      <c r="I192" s="27">
        <f>G192*H192</f>
        <v>6750</v>
      </c>
    </row>
    <row r="193" spans="1:9" ht="18.75" thickTop="1" thickBot="1">
      <c r="A193" s="50">
        <v>2</v>
      </c>
      <c r="B193" s="82"/>
      <c r="C193" s="91"/>
      <c r="D193" s="49" t="s">
        <v>31</v>
      </c>
      <c r="E193" s="22" t="s">
        <v>32</v>
      </c>
      <c r="F193" s="49" t="s">
        <v>8</v>
      </c>
      <c r="G193" s="48">
        <v>30</v>
      </c>
      <c r="H193" s="29">
        <v>400</v>
      </c>
      <c r="I193" s="27">
        <f>G193*H193</f>
        <v>12000</v>
      </c>
    </row>
    <row r="194" spans="1:9" ht="53.25" thickTop="1" thickBot="1">
      <c r="A194" s="50">
        <v>3</v>
      </c>
      <c r="B194" s="82"/>
      <c r="C194" s="91"/>
      <c r="D194" s="22" t="s">
        <v>98</v>
      </c>
      <c r="E194" s="22" t="s">
        <v>46</v>
      </c>
      <c r="F194" s="52" t="s">
        <v>8</v>
      </c>
      <c r="G194" s="29">
        <v>110</v>
      </c>
      <c r="H194" s="49">
        <v>171</v>
      </c>
      <c r="I194" s="27">
        <f>G194*H194</f>
        <v>18810</v>
      </c>
    </row>
    <row r="195" spans="1:9" ht="36" thickTop="1" thickBot="1">
      <c r="A195" s="50">
        <v>4</v>
      </c>
      <c r="B195" s="82"/>
      <c r="C195" s="91"/>
      <c r="D195" s="41" t="s">
        <v>24</v>
      </c>
      <c r="E195" s="41" t="s">
        <v>25</v>
      </c>
      <c r="F195" s="41" t="s">
        <v>8</v>
      </c>
      <c r="G195" s="48">
        <v>85</v>
      </c>
      <c r="H195" s="48">
        <v>297</v>
      </c>
      <c r="I195" s="27">
        <f t="shared" ref="I195" si="4">G195*H195</f>
        <v>25245</v>
      </c>
    </row>
    <row r="196" spans="1:9" ht="53.25" thickTop="1" thickBot="1">
      <c r="A196" s="50">
        <v>5</v>
      </c>
      <c r="B196" s="82"/>
      <c r="C196" s="91"/>
      <c r="D196" s="49" t="s">
        <v>103</v>
      </c>
      <c r="E196" s="41" t="s">
        <v>220</v>
      </c>
      <c r="F196" s="41" t="s">
        <v>8</v>
      </c>
      <c r="G196" s="48">
        <v>59</v>
      </c>
      <c r="H196" s="29">
        <v>370</v>
      </c>
      <c r="I196" s="27">
        <f>G196*H196</f>
        <v>21830</v>
      </c>
    </row>
    <row r="197" spans="1:9" ht="36" thickTop="1" thickBot="1">
      <c r="A197" s="50">
        <v>6</v>
      </c>
      <c r="B197" s="82"/>
      <c r="C197" s="91"/>
      <c r="D197" s="22" t="s">
        <v>99</v>
      </c>
      <c r="E197" s="22" t="s">
        <v>170</v>
      </c>
      <c r="F197" s="22" t="s">
        <v>8</v>
      </c>
      <c r="G197" s="29">
        <v>70</v>
      </c>
      <c r="H197" s="49">
        <v>170</v>
      </c>
      <c r="I197" s="27">
        <f>G197*H197</f>
        <v>11900</v>
      </c>
    </row>
    <row r="198" spans="1:9" ht="53.25" thickTop="1" thickBot="1">
      <c r="A198" s="50">
        <v>7</v>
      </c>
      <c r="B198" s="82"/>
      <c r="C198" s="91"/>
      <c r="D198" s="49" t="s">
        <v>94</v>
      </c>
      <c r="E198" s="36" t="s">
        <v>169</v>
      </c>
      <c r="F198" s="49" t="s">
        <v>8</v>
      </c>
      <c r="G198" s="48">
        <v>30</v>
      </c>
      <c r="H198" s="49">
        <v>400</v>
      </c>
      <c r="I198" s="27">
        <f>G198*H198</f>
        <v>12000</v>
      </c>
    </row>
    <row r="199" spans="1:9" ht="18.75" thickTop="1" thickBot="1">
      <c r="A199" s="50">
        <v>8</v>
      </c>
      <c r="B199" s="82"/>
      <c r="C199" s="82" t="s">
        <v>52</v>
      </c>
      <c r="D199" s="49" t="s">
        <v>95</v>
      </c>
      <c r="E199" s="49" t="s">
        <v>87</v>
      </c>
      <c r="F199" s="49" t="s">
        <v>8</v>
      </c>
      <c r="G199" s="48">
        <v>10</v>
      </c>
      <c r="H199" s="49">
        <v>204</v>
      </c>
      <c r="I199" s="27">
        <f>G199*H199</f>
        <v>2040</v>
      </c>
    </row>
    <row r="200" spans="1:9" ht="53.25" thickTop="1" thickBot="1">
      <c r="A200" s="50">
        <v>10</v>
      </c>
      <c r="B200" s="82"/>
      <c r="C200" s="82"/>
      <c r="D200" s="22" t="s">
        <v>97</v>
      </c>
      <c r="E200" s="36" t="s">
        <v>221</v>
      </c>
      <c r="F200" s="22" t="s">
        <v>8</v>
      </c>
      <c r="G200" s="29">
        <v>180</v>
      </c>
      <c r="H200" s="29">
        <v>11</v>
      </c>
      <c r="I200" s="29">
        <f t="shared" ref="I200:I225" si="5">G200*H200</f>
        <v>1980</v>
      </c>
    </row>
    <row r="201" spans="1:9" ht="36" thickTop="1" thickBot="1">
      <c r="A201" s="50">
        <v>11</v>
      </c>
      <c r="B201" s="82"/>
      <c r="C201" s="82"/>
      <c r="D201" s="49" t="s">
        <v>96</v>
      </c>
      <c r="E201" s="36" t="s">
        <v>59</v>
      </c>
      <c r="F201" s="49" t="s">
        <v>8</v>
      </c>
      <c r="G201" s="48">
        <v>20</v>
      </c>
      <c r="H201" s="49">
        <v>106</v>
      </c>
      <c r="I201" s="27">
        <f t="shared" si="5"/>
        <v>2120</v>
      </c>
    </row>
    <row r="202" spans="1:9" ht="36" thickTop="1" thickBot="1">
      <c r="A202" s="50">
        <v>12</v>
      </c>
      <c r="B202" s="82"/>
      <c r="C202" s="82"/>
      <c r="D202" s="49" t="s">
        <v>54</v>
      </c>
      <c r="E202" s="49" t="s">
        <v>63</v>
      </c>
      <c r="F202" s="49" t="s">
        <v>8</v>
      </c>
      <c r="G202" s="48">
        <v>600</v>
      </c>
      <c r="H202" s="48">
        <v>25</v>
      </c>
      <c r="I202" s="27">
        <f t="shared" si="5"/>
        <v>15000</v>
      </c>
    </row>
    <row r="203" spans="1:9" ht="18.75" thickTop="1" thickBot="1">
      <c r="A203" s="50">
        <v>13</v>
      </c>
      <c r="B203" s="82"/>
      <c r="C203" s="82" t="s">
        <v>50</v>
      </c>
      <c r="D203" s="49" t="s">
        <v>88</v>
      </c>
      <c r="E203" s="49" t="s">
        <v>57</v>
      </c>
      <c r="F203" s="22" t="s">
        <v>8</v>
      </c>
      <c r="G203" s="29">
        <v>15</v>
      </c>
      <c r="H203" s="29">
        <v>390</v>
      </c>
      <c r="I203" s="27">
        <f t="shared" si="5"/>
        <v>5850</v>
      </c>
    </row>
    <row r="204" spans="1:9" ht="53.25" thickTop="1" thickBot="1">
      <c r="A204" s="50">
        <v>14</v>
      </c>
      <c r="B204" s="82"/>
      <c r="C204" s="82"/>
      <c r="D204" s="49" t="s">
        <v>222</v>
      </c>
      <c r="E204" s="36" t="s">
        <v>74</v>
      </c>
      <c r="F204" s="49" t="s">
        <v>8</v>
      </c>
      <c r="G204" s="48">
        <v>400</v>
      </c>
      <c r="H204" s="48">
        <v>2</v>
      </c>
      <c r="I204" s="27">
        <f t="shared" si="5"/>
        <v>800</v>
      </c>
    </row>
    <row r="205" spans="1:9" ht="87.75" thickTop="1" thickBot="1">
      <c r="A205" s="50">
        <v>15</v>
      </c>
      <c r="B205" s="82"/>
      <c r="C205" s="82"/>
      <c r="D205" s="49" t="s">
        <v>83</v>
      </c>
      <c r="E205" s="36" t="s">
        <v>84</v>
      </c>
      <c r="F205" s="49" t="s">
        <v>8</v>
      </c>
      <c r="G205" s="48">
        <v>60</v>
      </c>
      <c r="H205" s="48">
        <v>2</v>
      </c>
      <c r="I205" s="27">
        <f t="shared" si="5"/>
        <v>120</v>
      </c>
    </row>
    <row r="206" spans="1:9" ht="36" thickTop="1" thickBot="1">
      <c r="A206" s="50">
        <v>16</v>
      </c>
      <c r="B206" s="82"/>
      <c r="C206" s="82"/>
      <c r="D206" s="49" t="s">
        <v>72</v>
      </c>
      <c r="E206" s="49" t="s">
        <v>73</v>
      </c>
      <c r="F206" s="49" t="s">
        <v>8</v>
      </c>
      <c r="G206" s="48">
        <v>600</v>
      </c>
      <c r="H206" s="48">
        <v>5</v>
      </c>
      <c r="I206" s="27">
        <f t="shared" si="5"/>
        <v>3000</v>
      </c>
    </row>
    <row r="207" spans="1:9" ht="70.5" thickTop="1" thickBot="1">
      <c r="A207" s="50">
        <v>17</v>
      </c>
      <c r="B207" s="82"/>
      <c r="C207" s="82"/>
      <c r="D207" s="49" t="s">
        <v>76</v>
      </c>
      <c r="E207" s="36" t="s">
        <v>77</v>
      </c>
      <c r="F207" s="49" t="s">
        <v>8</v>
      </c>
      <c r="G207" s="48">
        <v>220</v>
      </c>
      <c r="H207" s="48">
        <v>2</v>
      </c>
      <c r="I207" s="27">
        <f t="shared" si="5"/>
        <v>440</v>
      </c>
    </row>
    <row r="208" spans="1:9" ht="53.25" thickTop="1" thickBot="1">
      <c r="A208" s="50">
        <v>18</v>
      </c>
      <c r="B208" s="82"/>
      <c r="C208" s="82"/>
      <c r="D208" s="49" t="s">
        <v>67</v>
      </c>
      <c r="E208" s="49" t="s">
        <v>68</v>
      </c>
      <c r="F208" s="49" t="s">
        <v>8</v>
      </c>
      <c r="G208" s="48">
        <v>260</v>
      </c>
      <c r="H208" s="48">
        <v>6</v>
      </c>
      <c r="I208" s="27">
        <f t="shared" si="5"/>
        <v>1560</v>
      </c>
    </row>
    <row r="209" spans="1:9" ht="36" thickTop="1" thickBot="1">
      <c r="A209" s="50">
        <v>19</v>
      </c>
      <c r="B209" s="82"/>
      <c r="C209" s="82"/>
      <c r="D209" s="49" t="s">
        <v>89</v>
      </c>
      <c r="E209" s="49" t="s">
        <v>173</v>
      </c>
      <c r="F209" s="49" t="s">
        <v>8</v>
      </c>
      <c r="G209" s="48">
        <v>240</v>
      </c>
      <c r="H209" s="48">
        <v>3</v>
      </c>
      <c r="I209" s="27">
        <f t="shared" si="5"/>
        <v>720</v>
      </c>
    </row>
    <row r="210" spans="1:9" ht="36" thickTop="1" thickBot="1">
      <c r="A210" s="50">
        <v>20</v>
      </c>
      <c r="B210" s="82"/>
      <c r="C210" s="82"/>
      <c r="D210" s="49" t="s">
        <v>91</v>
      </c>
      <c r="E210" s="49" t="s">
        <v>69</v>
      </c>
      <c r="F210" s="49" t="s">
        <v>8</v>
      </c>
      <c r="G210" s="48">
        <v>200</v>
      </c>
      <c r="H210" s="48">
        <v>9</v>
      </c>
      <c r="I210" s="27">
        <f t="shared" si="5"/>
        <v>1800</v>
      </c>
    </row>
    <row r="211" spans="1:9" ht="36" thickTop="1" thickBot="1">
      <c r="A211" s="50">
        <v>21</v>
      </c>
      <c r="B211" s="82"/>
      <c r="C211" s="82"/>
      <c r="D211" s="41" t="s">
        <v>227</v>
      </c>
      <c r="E211" s="41" t="s">
        <v>228</v>
      </c>
      <c r="F211" s="49" t="s">
        <v>8</v>
      </c>
      <c r="G211" s="48">
        <v>286</v>
      </c>
      <c r="H211" s="48">
        <v>5</v>
      </c>
      <c r="I211" s="48">
        <f t="shared" si="5"/>
        <v>1430</v>
      </c>
    </row>
    <row r="212" spans="1:9" ht="53.25" thickTop="1" thickBot="1">
      <c r="A212" s="50">
        <v>22</v>
      </c>
      <c r="B212" s="82"/>
      <c r="C212" s="82"/>
      <c r="D212" s="49" t="s">
        <v>92</v>
      </c>
      <c r="E212" s="49" t="s">
        <v>70</v>
      </c>
      <c r="F212" s="49" t="s">
        <v>8</v>
      </c>
      <c r="G212" s="48">
        <v>150</v>
      </c>
      <c r="H212" s="48">
        <v>13</v>
      </c>
      <c r="I212" s="27">
        <f t="shared" si="5"/>
        <v>1950</v>
      </c>
    </row>
    <row r="213" spans="1:9" ht="36" thickTop="1" thickBot="1">
      <c r="A213" s="50">
        <v>23</v>
      </c>
      <c r="B213" s="82"/>
      <c r="C213" s="82"/>
      <c r="D213" s="49" t="s">
        <v>93</v>
      </c>
      <c r="E213" s="36" t="s">
        <v>80</v>
      </c>
      <c r="F213" s="49" t="s">
        <v>8</v>
      </c>
      <c r="G213" s="48">
        <v>6</v>
      </c>
      <c r="H213" s="48">
        <v>10</v>
      </c>
      <c r="I213" s="27">
        <f t="shared" si="5"/>
        <v>60</v>
      </c>
    </row>
    <row r="214" spans="1:9" ht="70.5" thickTop="1" thickBot="1">
      <c r="A214" s="50">
        <v>24</v>
      </c>
      <c r="B214" s="82"/>
      <c r="C214" s="82"/>
      <c r="D214" s="49" t="s">
        <v>58</v>
      </c>
      <c r="E214" s="36" t="s">
        <v>75</v>
      </c>
      <c r="F214" s="49" t="s">
        <v>8</v>
      </c>
      <c r="G214" s="48">
        <v>280</v>
      </c>
      <c r="H214" s="48">
        <v>2</v>
      </c>
      <c r="I214" s="27">
        <f t="shared" si="5"/>
        <v>560</v>
      </c>
    </row>
    <row r="215" spans="1:9" ht="18.75" thickTop="1" thickBot="1">
      <c r="A215" s="50">
        <v>25</v>
      </c>
      <c r="B215" s="82"/>
      <c r="C215" s="82"/>
      <c r="D215" s="49" t="s">
        <v>26</v>
      </c>
      <c r="E215" s="36" t="s">
        <v>27</v>
      </c>
      <c r="F215" s="49" t="s">
        <v>8</v>
      </c>
      <c r="G215" s="48">
        <v>180</v>
      </c>
      <c r="H215" s="48">
        <v>12</v>
      </c>
      <c r="I215" s="27">
        <f t="shared" si="5"/>
        <v>2160</v>
      </c>
    </row>
    <row r="216" spans="1:9" ht="70.5" thickTop="1" thickBot="1">
      <c r="A216" s="50">
        <v>26</v>
      </c>
      <c r="B216" s="82"/>
      <c r="C216" s="82"/>
      <c r="D216" s="41" t="s">
        <v>223</v>
      </c>
      <c r="E216" s="41" t="s">
        <v>224</v>
      </c>
      <c r="F216" s="41" t="s">
        <v>8</v>
      </c>
      <c r="G216" s="27">
        <v>450</v>
      </c>
      <c r="H216" s="48">
        <v>2</v>
      </c>
      <c r="I216" s="27">
        <f t="shared" si="5"/>
        <v>900</v>
      </c>
    </row>
    <row r="217" spans="1:9" ht="53.25" thickTop="1" thickBot="1">
      <c r="A217" s="50">
        <v>27</v>
      </c>
      <c r="B217" s="82"/>
      <c r="C217" s="82"/>
      <c r="D217" s="49" t="s">
        <v>65</v>
      </c>
      <c r="E217" s="49" t="s">
        <v>171</v>
      </c>
      <c r="F217" s="49" t="s">
        <v>8</v>
      </c>
      <c r="G217" s="48">
        <v>60</v>
      </c>
      <c r="H217" s="48">
        <v>4</v>
      </c>
      <c r="I217" s="27">
        <f t="shared" si="5"/>
        <v>240</v>
      </c>
    </row>
    <row r="218" spans="1:9" ht="36" thickTop="1" thickBot="1">
      <c r="A218" s="50">
        <v>28</v>
      </c>
      <c r="B218" s="82"/>
      <c r="C218" s="82"/>
      <c r="D218" s="49" t="s">
        <v>78</v>
      </c>
      <c r="E218" s="36" t="s">
        <v>79</v>
      </c>
      <c r="F218" s="49" t="s">
        <v>8</v>
      </c>
      <c r="G218" s="48">
        <v>420</v>
      </c>
      <c r="H218" s="48">
        <v>2</v>
      </c>
      <c r="I218" s="27">
        <f t="shared" si="5"/>
        <v>840</v>
      </c>
    </row>
    <row r="219" spans="1:9" ht="53.25" thickTop="1" thickBot="1">
      <c r="A219" s="50">
        <v>29</v>
      </c>
      <c r="B219" s="82"/>
      <c r="C219" s="82"/>
      <c r="D219" s="49" t="s">
        <v>90</v>
      </c>
      <c r="E219" s="49" t="s">
        <v>71</v>
      </c>
      <c r="F219" s="49" t="s">
        <v>8</v>
      </c>
      <c r="G219" s="48">
        <v>150</v>
      </c>
      <c r="H219" s="48">
        <v>7</v>
      </c>
      <c r="I219" s="27">
        <f t="shared" si="5"/>
        <v>1050</v>
      </c>
    </row>
    <row r="220" spans="1:9" ht="53.25" thickTop="1" thickBot="1">
      <c r="A220" s="50">
        <v>30</v>
      </c>
      <c r="B220" s="82"/>
      <c r="C220" s="82"/>
      <c r="D220" s="49" t="s">
        <v>81</v>
      </c>
      <c r="E220" s="36" t="s">
        <v>82</v>
      </c>
      <c r="F220" s="49" t="s">
        <v>8</v>
      </c>
      <c r="G220" s="48">
        <v>45</v>
      </c>
      <c r="H220" s="48">
        <v>4</v>
      </c>
      <c r="I220" s="27">
        <f t="shared" si="5"/>
        <v>180</v>
      </c>
    </row>
    <row r="221" spans="1:9" ht="87.75" thickTop="1" thickBot="1">
      <c r="A221" s="50">
        <v>31</v>
      </c>
      <c r="B221" s="82"/>
      <c r="C221" s="82"/>
      <c r="D221" s="22" t="s">
        <v>101</v>
      </c>
      <c r="E221" s="53" t="s">
        <v>172</v>
      </c>
      <c r="F221" s="22" t="s">
        <v>8</v>
      </c>
      <c r="G221" s="29">
        <v>235</v>
      </c>
      <c r="H221" s="29">
        <v>10</v>
      </c>
      <c r="I221" s="30">
        <f t="shared" si="5"/>
        <v>2350</v>
      </c>
    </row>
    <row r="222" spans="1:9" ht="53.25" thickTop="1" thickBot="1">
      <c r="A222" s="50">
        <v>32</v>
      </c>
      <c r="B222" s="82"/>
      <c r="C222" s="82"/>
      <c r="D222" s="22" t="s">
        <v>100</v>
      </c>
      <c r="E222" s="53" t="s">
        <v>55</v>
      </c>
      <c r="F222" s="22" t="s">
        <v>8</v>
      </c>
      <c r="G222" s="29">
        <v>165</v>
      </c>
      <c r="H222" s="29">
        <v>11</v>
      </c>
      <c r="I222" s="30">
        <f t="shared" si="5"/>
        <v>1815</v>
      </c>
    </row>
    <row r="223" spans="1:9" ht="53.25" thickTop="1" thickBot="1">
      <c r="A223" s="50">
        <v>33</v>
      </c>
      <c r="B223" s="82"/>
      <c r="C223" s="82"/>
      <c r="D223" s="49" t="s">
        <v>94</v>
      </c>
      <c r="E223" s="36" t="s">
        <v>169</v>
      </c>
      <c r="F223" s="22" t="s">
        <v>8</v>
      </c>
      <c r="G223" s="29">
        <v>30</v>
      </c>
      <c r="H223" s="29">
        <v>65</v>
      </c>
      <c r="I223" s="27">
        <f t="shared" si="5"/>
        <v>1950</v>
      </c>
    </row>
    <row r="224" spans="1:9" ht="70.5" thickTop="1" thickBot="1">
      <c r="A224" s="50">
        <v>34</v>
      </c>
      <c r="B224" s="82"/>
      <c r="C224" s="82" t="s">
        <v>48</v>
      </c>
      <c r="D224" s="52" t="s">
        <v>51</v>
      </c>
      <c r="E224" s="36" t="s">
        <v>56</v>
      </c>
      <c r="F224" s="52" t="s">
        <v>8</v>
      </c>
      <c r="G224" s="17">
        <v>20</v>
      </c>
      <c r="H224" s="17">
        <v>6</v>
      </c>
      <c r="I224" s="30">
        <f t="shared" si="5"/>
        <v>120</v>
      </c>
    </row>
    <row r="225" spans="1:9" ht="70.5" thickTop="1" thickBot="1">
      <c r="A225" s="50">
        <v>35</v>
      </c>
      <c r="B225" s="82"/>
      <c r="C225" s="82"/>
      <c r="D225" s="22" t="s">
        <v>49</v>
      </c>
      <c r="E225" s="49" t="s">
        <v>174</v>
      </c>
      <c r="F225" s="52" t="s">
        <v>8</v>
      </c>
      <c r="G225" s="17">
        <v>395</v>
      </c>
      <c r="H225" s="17">
        <v>52</v>
      </c>
      <c r="I225" s="30">
        <f t="shared" si="5"/>
        <v>20540</v>
      </c>
    </row>
    <row r="226" spans="1:9" ht="70.5" thickTop="1" thickBot="1">
      <c r="A226" s="50">
        <v>36</v>
      </c>
      <c r="B226" s="82"/>
      <c r="C226" s="82"/>
      <c r="D226" s="49" t="s">
        <v>62</v>
      </c>
      <c r="E226" s="49" t="s">
        <v>175</v>
      </c>
      <c r="F226" s="49" t="s">
        <v>8</v>
      </c>
      <c r="G226" s="48">
        <v>75</v>
      </c>
      <c r="H226" s="49">
        <v>12</v>
      </c>
      <c r="I226" s="48">
        <f>G226*H226</f>
        <v>900</v>
      </c>
    </row>
    <row r="227" spans="1:9" ht="87.75" thickTop="1" thickBot="1">
      <c r="A227" s="50">
        <v>37</v>
      </c>
      <c r="B227" s="82"/>
      <c r="C227" s="82" t="s">
        <v>53</v>
      </c>
      <c r="D227" s="49" t="s">
        <v>225</v>
      </c>
      <c r="E227" s="49" t="s">
        <v>86</v>
      </c>
      <c r="F227" s="49" t="s">
        <v>8</v>
      </c>
      <c r="G227" s="48">
        <v>30</v>
      </c>
      <c r="H227" s="48">
        <v>16</v>
      </c>
      <c r="I227" s="27">
        <f>G227*H227</f>
        <v>480</v>
      </c>
    </row>
    <row r="228" spans="1:9" ht="87.75" thickTop="1" thickBot="1">
      <c r="A228" s="50">
        <v>38</v>
      </c>
      <c r="B228" s="82"/>
      <c r="C228" s="82"/>
      <c r="D228" s="49" t="s">
        <v>88</v>
      </c>
      <c r="E228" s="49" t="s">
        <v>129</v>
      </c>
      <c r="F228" s="22" t="s">
        <v>8</v>
      </c>
      <c r="G228" s="29">
        <v>15</v>
      </c>
      <c r="H228" s="29">
        <v>20</v>
      </c>
      <c r="I228" s="27">
        <f>G228*H228</f>
        <v>300</v>
      </c>
    </row>
    <row r="229" spans="1:9" ht="191.25" thickTop="1" thickBot="1">
      <c r="A229" s="50">
        <v>39</v>
      </c>
      <c r="B229" s="82"/>
      <c r="C229" s="82"/>
      <c r="D229" s="49" t="s">
        <v>66</v>
      </c>
      <c r="E229" s="49" t="s">
        <v>130</v>
      </c>
      <c r="F229" s="49" t="s">
        <v>8</v>
      </c>
      <c r="G229" s="48">
        <v>250</v>
      </c>
      <c r="H229" s="48">
        <v>2</v>
      </c>
      <c r="I229" s="27">
        <f>G229*H229</f>
        <v>500</v>
      </c>
    </row>
    <row r="230" spans="1:9" ht="87.75" thickTop="1" thickBot="1">
      <c r="A230" s="50">
        <v>40</v>
      </c>
      <c r="B230" s="82"/>
      <c r="C230" s="82"/>
      <c r="D230" s="49" t="s">
        <v>104</v>
      </c>
      <c r="E230" s="49" t="s">
        <v>105</v>
      </c>
      <c r="F230" s="49" t="s">
        <v>8</v>
      </c>
      <c r="G230" s="48">
        <v>90</v>
      </c>
      <c r="H230" s="48">
        <v>21</v>
      </c>
      <c r="I230" s="27">
        <f>G230*H230</f>
        <v>1890</v>
      </c>
    </row>
    <row r="231" spans="1:9" ht="53.25" thickTop="1" thickBot="1">
      <c r="A231" s="50">
        <v>41</v>
      </c>
      <c r="B231" s="82"/>
      <c r="C231" s="82"/>
      <c r="D231" s="49" t="s">
        <v>226</v>
      </c>
      <c r="E231" s="36" t="s">
        <v>176</v>
      </c>
      <c r="F231" s="49" t="s">
        <v>8</v>
      </c>
      <c r="G231" s="48">
        <v>40</v>
      </c>
      <c r="H231" s="48">
        <v>28</v>
      </c>
      <c r="I231" s="27">
        <f t="shared" ref="I231:I260" si="6">G231*H231</f>
        <v>1120</v>
      </c>
    </row>
    <row r="232" spans="1:9" ht="53.25" thickTop="1" thickBot="1">
      <c r="A232" s="50">
        <v>42</v>
      </c>
      <c r="B232" s="82"/>
      <c r="C232" s="82"/>
      <c r="D232" s="49" t="s">
        <v>94</v>
      </c>
      <c r="E232" s="36" t="s">
        <v>169</v>
      </c>
      <c r="F232" s="22" t="s">
        <v>8</v>
      </c>
      <c r="G232" s="29">
        <v>30</v>
      </c>
      <c r="H232" s="29">
        <v>14</v>
      </c>
      <c r="I232" s="27">
        <f t="shared" si="6"/>
        <v>420</v>
      </c>
    </row>
    <row r="233" spans="1:9" ht="18.75" thickTop="1" thickBot="1">
      <c r="A233" s="50">
        <v>43</v>
      </c>
      <c r="B233" s="82"/>
      <c r="C233" s="82"/>
      <c r="D233" s="49" t="s">
        <v>64</v>
      </c>
      <c r="E233" s="49" t="s">
        <v>128</v>
      </c>
      <c r="F233" s="49" t="s">
        <v>8</v>
      </c>
      <c r="G233" s="48">
        <v>150</v>
      </c>
      <c r="H233" s="48">
        <v>8</v>
      </c>
      <c r="I233" s="27">
        <f t="shared" si="6"/>
        <v>1200</v>
      </c>
    </row>
    <row r="234" spans="1:9" ht="53.25" thickTop="1" thickBot="1">
      <c r="A234" s="50">
        <v>44</v>
      </c>
      <c r="B234" s="82"/>
      <c r="C234" s="82" t="s">
        <v>85</v>
      </c>
      <c r="D234" s="36" t="s">
        <v>126</v>
      </c>
      <c r="E234" s="49" t="s">
        <v>156</v>
      </c>
      <c r="F234" s="49" t="s">
        <v>8</v>
      </c>
      <c r="G234" s="48">
        <v>30</v>
      </c>
      <c r="H234" s="48">
        <v>1</v>
      </c>
      <c r="I234" s="27">
        <f t="shared" si="6"/>
        <v>30</v>
      </c>
    </row>
    <row r="235" spans="1:9" ht="53.25" thickTop="1" thickBot="1">
      <c r="A235" s="50">
        <v>45</v>
      </c>
      <c r="B235" s="82"/>
      <c r="C235" s="82"/>
      <c r="D235" s="49" t="s">
        <v>131</v>
      </c>
      <c r="E235" s="49" t="s">
        <v>158</v>
      </c>
      <c r="F235" s="49" t="s">
        <v>8</v>
      </c>
      <c r="G235" s="48">
        <v>65</v>
      </c>
      <c r="H235" s="48">
        <v>4</v>
      </c>
      <c r="I235" s="27">
        <f t="shared" si="6"/>
        <v>260</v>
      </c>
    </row>
    <row r="236" spans="1:9" ht="53.25" thickTop="1" thickBot="1">
      <c r="A236" s="50">
        <v>46</v>
      </c>
      <c r="B236" s="82"/>
      <c r="C236" s="82"/>
      <c r="D236" s="36" t="s">
        <v>123</v>
      </c>
      <c r="E236" s="49" t="s">
        <v>153</v>
      </c>
      <c r="F236" s="49" t="s">
        <v>8</v>
      </c>
      <c r="G236" s="48">
        <v>850</v>
      </c>
      <c r="H236" s="48">
        <v>1</v>
      </c>
      <c r="I236" s="27">
        <f t="shared" si="6"/>
        <v>850</v>
      </c>
    </row>
    <row r="237" spans="1:9" ht="70.5" thickTop="1" thickBot="1">
      <c r="A237" s="50">
        <v>47</v>
      </c>
      <c r="B237" s="82"/>
      <c r="C237" s="82"/>
      <c r="D237" s="36" t="s">
        <v>115</v>
      </c>
      <c r="E237" s="49" t="s">
        <v>145</v>
      </c>
      <c r="F237" s="49" t="s">
        <v>8</v>
      </c>
      <c r="G237" s="48">
        <v>15</v>
      </c>
      <c r="H237" s="48">
        <v>1</v>
      </c>
      <c r="I237" s="27">
        <f t="shared" si="6"/>
        <v>15</v>
      </c>
    </row>
    <row r="238" spans="1:9" ht="70.5" thickTop="1" thickBot="1">
      <c r="A238" s="50">
        <v>48</v>
      </c>
      <c r="B238" s="82"/>
      <c r="C238" s="82"/>
      <c r="D238" s="36" t="s">
        <v>108</v>
      </c>
      <c r="E238" s="49" t="s">
        <v>178</v>
      </c>
      <c r="F238" s="49" t="s">
        <v>8</v>
      </c>
      <c r="G238" s="48">
        <v>85</v>
      </c>
      <c r="H238" s="48">
        <v>1</v>
      </c>
      <c r="I238" s="27">
        <f t="shared" si="6"/>
        <v>85</v>
      </c>
    </row>
    <row r="239" spans="1:9" ht="53.25" thickTop="1" thickBot="1">
      <c r="A239" s="50">
        <v>49</v>
      </c>
      <c r="B239" s="82"/>
      <c r="C239" s="82"/>
      <c r="D239" s="36" t="s">
        <v>136</v>
      </c>
      <c r="E239" s="49" t="s">
        <v>140</v>
      </c>
      <c r="F239" s="49" t="s">
        <v>8</v>
      </c>
      <c r="G239" s="48">
        <v>27</v>
      </c>
      <c r="H239" s="48">
        <v>1</v>
      </c>
      <c r="I239" s="27">
        <f t="shared" si="6"/>
        <v>27</v>
      </c>
    </row>
    <row r="240" spans="1:9" ht="87.75" thickTop="1" thickBot="1">
      <c r="A240" s="50">
        <v>50</v>
      </c>
      <c r="B240" s="82"/>
      <c r="C240" s="82"/>
      <c r="D240" s="36" t="s">
        <v>109</v>
      </c>
      <c r="E240" s="49" t="s">
        <v>141</v>
      </c>
      <c r="F240" s="49" t="s">
        <v>8</v>
      </c>
      <c r="G240" s="48">
        <v>46</v>
      </c>
      <c r="H240" s="48">
        <v>1</v>
      </c>
      <c r="I240" s="27">
        <f t="shared" si="6"/>
        <v>46</v>
      </c>
    </row>
    <row r="241" spans="1:9" ht="87.75" thickTop="1" thickBot="1">
      <c r="A241" s="50">
        <v>51</v>
      </c>
      <c r="B241" s="82"/>
      <c r="C241" s="82"/>
      <c r="D241" s="36" t="s">
        <v>110</v>
      </c>
      <c r="E241" s="49" t="s">
        <v>142</v>
      </c>
      <c r="F241" s="49" t="s">
        <v>8</v>
      </c>
      <c r="G241" s="48">
        <v>50</v>
      </c>
      <c r="H241" s="48">
        <v>1</v>
      </c>
      <c r="I241" s="27">
        <f t="shared" si="6"/>
        <v>50</v>
      </c>
    </row>
    <row r="242" spans="1:9" ht="70.5" thickTop="1" thickBot="1">
      <c r="A242" s="50">
        <v>52</v>
      </c>
      <c r="B242" s="82"/>
      <c r="C242" s="82"/>
      <c r="D242" s="49" t="s">
        <v>135</v>
      </c>
      <c r="E242" s="49" t="s">
        <v>157</v>
      </c>
      <c r="F242" s="49" t="s">
        <v>8</v>
      </c>
      <c r="G242" s="48">
        <v>120</v>
      </c>
      <c r="H242" s="48">
        <v>1</v>
      </c>
      <c r="I242" s="27">
        <f t="shared" si="6"/>
        <v>120</v>
      </c>
    </row>
    <row r="243" spans="1:9" ht="53.25" thickTop="1" thickBot="1">
      <c r="A243" s="50">
        <v>53</v>
      </c>
      <c r="B243" s="82"/>
      <c r="C243" s="82"/>
      <c r="D243" s="36" t="s">
        <v>112</v>
      </c>
      <c r="E243" s="36" t="s">
        <v>138</v>
      </c>
      <c r="F243" s="49" t="s">
        <v>8</v>
      </c>
      <c r="G243" s="48">
        <v>40</v>
      </c>
      <c r="H243" s="48">
        <v>1</v>
      </c>
      <c r="I243" s="27">
        <f t="shared" si="6"/>
        <v>40</v>
      </c>
    </row>
    <row r="244" spans="1:9" ht="122.25" thickTop="1" thickBot="1">
      <c r="A244" s="50">
        <v>54</v>
      </c>
      <c r="B244" s="82"/>
      <c r="C244" s="82"/>
      <c r="D244" s="36" t="s">
        <v>125</v>
      </c>
      <c r="E244" s="49" t="s">
        <v>155</v>
      </c>
      <c r="F244" s="49" t="s">
        <v>8</v>
      </c>
      <c r="G244" s="48">
        <v>18</v>
      </c>
      <c r="H244" s="48">
        <v>1</v>
      </c>
      <c r="I244" s="27">
        <f t="shared" si="6"/>
        <v>18</v>
      </c>
    </row>
    <row r="245" spans="1:9" ht="70.5" thickTop="1" thickBot="1">
      <c r="A245" s="50">
        <v>55</v>
      </c>
      <c r="B245" s="82"/>
      <c r="C245" s="82"/>
      <c r="D245" s="49" t="s">
        <v>133</v>
      </c>
      <c r="E245" s="49" t="s">
        <v>134</v>
      </c>
      <c r="F245" s="49" t="s">
        <v>8</v>
      </c>
      <c r="G245" s="48">
        <v>85</v>
      </c>
      <c r="H245" s="48">
        <v>2</v>
      </c>
      <c r="I245" s="27">
        <f t="shared" si="6"/>
        <v>170</v>
      </c>
    </row>
    <row r="246" spans="1:9" ht="53.25" thickTop="1" thickBot="1">
      <c r="A246" s="50">
        <v>56</v>
      </c>
      <c r="B246" s="82"/>
      <c r="C246" s="82"/>
      <c r="D246" s="36" t="s">
        <v>117</v>
      </c>
      <c r="E246" s="49" t="s">
        <v>147</v>
      </c>
      <c r="F246" s="49" t="s">
        <v>8</v>
      </c>
      <c r="G246" s="48">
        <v>3</v>
      </c>
      <c r="H246" s="48">
        <v>1</v>
      </c>
      <c r="I246" s="27">
        <f t="shared" si="6"/>
        <v>3</v>
      </c>
    </row>
    <row r="247" spans="1:9" ht="18.75" customHeight="1" thickTop="1" thickBot="1">
      <c r="A247" s="50">
        <v>57</v>
      </c>
      <c r="B247" s="82"/>
      <c r="C247" s="82"/>
      <c r="D247" s="36" t="s">
        <v>119</v>
      </c>
      <c r="E247" s="49" t="s">
        <v>150</v>
      </c>
      <c r="F247" s="49" t="s">
        <v>8</v>
      </c>
      <c r="G247" s="48">
        <v>1</v>
      </c>
      <c r="H247" s="48">
        <v>1</v>
      </c>
      <c r="I247" s="27">
        <f t="shared" si="6"/>
        <v>1</v>
      </c>
    </row>
    <row r="248" spans="1:9" ht="18.75" customHeight="1" thickTop="1" thickBot="1">
      <c r="A248" s="50">
        <v>58</v>
      </c>
      <c r="B248" s="82"/>
      <c r="C248" s="82"/>
      <c r="D248" s="36" t="s">
        <v>118</v>
      </c>
      <c r="E248" s="49" t="s">
        <v>149</v>
      </c>
      <c r="F248" s="49" t="s">
        <v>8</v>
      </c>
      <c r="G248" s="48">
        <v>1</v>
      </c>
      <c r="H248" s="48">
        <v>2</v>
      </c>
      <c r="I248" s="27">
        <f t="shared" si="6"/>
        <v>2</v>
      </c>
    </row>
    <row r="249" spans="1:9" ht="36" thickTop="1" thickBot="1">
      <c r="A249" s="50">
        <v>59</v>
      </c>
      <c r="B249" s="82"/>
      <c r="C249" s="82"/>
      <c r="D249" s="36" t="s">
        <v>116</v>
      </c>
      <c r="E249" s="49" t="s">
        <v>146</v>
      </c>
      <c r="F249" s="49" t="s">
        <v>8</v>
      </c>
      <c r="G249" s="48">
        <v>8</v>
      </c>
      <c r="H249" s="48">
        <v>1</v>
      </c>
      <c r="I249" s="27">
        <f t="shared" si="6"/>
        <v>8</v>
      </c>
    </row>
    <row r="250" spans="1:9" ht="87.75" thickTop="1" thickBot="1">
      <c r="A250" s="50">
        <v>60</v>
      </c>
      <c r="B250" s="82"/>
      <c r="C250" s="82"/>
      <c r="D250" s="36" t="s">
        <v>120</v>
      </c>
      <c r="E250" s="49" t="s">
        <v>151</v>
      </c>
      <c r="F250" s="49" t="s">
        <v>8</v>
      </c>
      <c r="G250" s="48">
        <v>15</v>
      </c>
      <c r="H250" s="48">
        <v>4</v>
      </c>
      <c r="I250" s="27">
        <f t="shared" si="6"/>
        <v>60</v>
      </c>
    </row>
    <row r="251" spans="1:9" ht="70.5" thickTop="1" thickBot="1">
      <c r="A251" s="50">
        <v>61</v>
      </c>
      <c r="B251" s="82"/>
      <c r="C251" s="82"/>
      <c r="D251" s="36" t="s">
        <v>137</v>
      </c>
      <c r="E251" s="49" t="s">
        <v>148</v>
      </c>
      <c r="F251" s="49" t="s">
        <v>8</v>
      </c>
      <c r="G251" s="48">
        <v>5</v>
      </c>
      <c r="H251" s="48">
        <v>1</v>
      </c>
      <c r="I251" s="27">
        <f t="shared" si="6"/>
        <v>5</v>
      </c>
    </row>
    <row r="252" spans="1:9" ht="53.25" thickTop="1" thickBot="1">
      <c r="A252" s="50">
        <v>62</v>
      </c>
      <c r="B252" s="82"/>
      <c r="C252" s="82"/>
      <c r="D252" s="36" t="s">
        <v>127</v>
      </c>
      <c r="E252" s="49" t="s">
        <v>159</v>
      </c>
      <c r="F252" s="49" t="s">
        <v>8</v>
      </c>
      <c r="G252" s="48">
        <v>600</v>
      </c>
      <c r="H252" s="48">
        <v>1</v>
      </c>
      <c r="I252" s="27">
        <f t="shared" si="6"/>
        <v>600</v>
      </c>
    </row>
    <row r="253" spans="1:9" ht="70.5" thickTop="1" thickBot="1">
      <c r="A253" s="50">
        <v>63</v>
      </c>
      <c r="B253" s="82"/>
      <c r="C253" s="82"/>
      <c r="D253" s="49" t="s">
        <v>132</v>
      </c>
      <c r="E253" s="49" t="s">
        <v>160</v>
      </c>
      <c r="F253" s="49" t="s">
        <v>8</v>
      </c>
      <c r="G253" s="48">
        <v>60</v>
      </c>
      <c r="H253" s="48">
        <v>2</v>
      </c>
      <c r="I253" s="27">
        <f t="shared" si="6"/>
        <v>120</v>
      </c>
    </row>
    <row r="254" spans="1:9" ht="70.5" thickTop="1" thickBot="1">
      <c r="A254" s="50">
        <v>64</v>
      </c>
      <c r="B254" s="82"/>
      <c r="C254" s="82"/>
      <c r="D254" s="36" t="s">
        <v>124</v>
      </c>
      <c r="E254" s="49" t="s">
        <v>154</v>
      </c>
      <c r="F254" s="49" t="s">
        <v>8</v>
      </c>
      <c r="G254" s="48">
        <v>65</v>
      </c>
      <c r="H254" s="48">
        <v>1</v>
      </c>
      <c r="I254" s="27">
        <f t="shared" si="6"/>
        <v>65</v>
      </c>
    </row>
    <row r="255" spans="1:9" ht="53.25" thickTop="1" thickBot="1">
      <c r="A255" s="50">
        <v>65</v>
      </c>
      <c r="B255" s="82"/>
      <c r="C255" s="82"/>
      <c r="D255" s="36" t="s">
        <v>121</v>
      </c>
      <c r="E255" s="49" t="s">
        <v>152</v>
      </c>
      <c r="F255" s="49" t="s">
        <v>8</v>
      </c>
      <c r="G255" s="48">
        <v>60</v>
      </c>
      <c r="H255" s="48">
        <v>1</v>
      </c>
      <c r="I255" s="27">
        <f t="shared" si="6"/>
        <v>60</v>
      </c>
    </row>
    <row r="256" spans="1:9" ht="70.5" thickTop="1" thickBot="1">
      <c r="A256" s="50">
        <v>66</v>
      </c>
      <c r="B256" s="82"/>
      <c r="C256" s="82"/>
      <c r="D256" s="36" t="s">
        <v>111</v>
      </c>
      <c r="E256" s="49" t="s">
        <v>143</v>
      </c>
      <c r="F256" s="49" t="s">
        <v>8</v>
      </c>
      <c r="G256" s="48">
        <v>20</v>
      </c>
      <c r="H256" s="48">
        <v>1</v>
      </c>
      <c r="I256" s="27">
        <f t="shared" si="6"/>
        <v>20</v>
      </c>
    </row>
    <row r="257" spans="1:9" ht="70.5" thickTop="1" thickBot="1">
      <c r="A257" s="50">
        <v>67</v>
      </c>
      <c r="B257" s="82"/>
      <c r="C257" s="82"/>
      <c r="D257" s="36" t="s">
        <v>107</v>
      </c>
      <c r="E257" s="49" t="s">
        <v>139</v>
      </c>
      <c r="F257" s="49" t="s">
        <v>8</v>
      </c>
      <c r="G257" s="48">
        <v>25</v>
      </c>
      <c r="H257" s="48">
        <v>1</v>
      </c>
      <c r="I257" s="27">
        <f t="shared" si="6"/>
        <v>25</v>
      </c>
    </row>
    <row r="258" spans="1:9" ht="122.25" thickTop="1" thickBot="1">
      <c r="A258" s="50">
        <v>68</v>
      </c>
      <c r="B258" s="82"/>
      <c r="C258" s="82"/>
      <c r="D258" s="36" t="s">
        <v>113</v>
      </c>
      <c r="E258" s="49" t="s">
        <v>144</v>
      </c>
      <c r="F258" s="49" t="s">
        <v>8</v>
      </c>
      <c r="G258" s="48">
        <v>75</v>
      </c>
      <c r="H258" s="48">
        <v>1</v>
      </c>
      <c r="I258" s="27">
        <f t="shared" si="6"/>
        <v>75</v>
      </c>
    </row>
    <row r="259" spans="1:9" ht="70.5" thickTop="1" thickBot="1">
      <c r="A259" s="50">
        <v>69</v>
      </c>
      <c r="B259" s="82"/>
      <c r="C259" s="82"/>
      <c r="D259" s="36" t="s">
        <v>114</v>
      </c>
      <c r="E259" s="49" t="s">
        <v>144</v>
      </c>
      <c r="F259" s="49" t="s">
        <v>8</v>
      </c>
      <c r="G259" s="48">
        <v>25</v>
      </c>
      <c r="H259" s="48">
        <v>1</v>
      </c>
      <c r="I259" s="27">
        <f t="shared" si="6"/>
        <v>25</v>
      </c>
    </row>
    <row r="260" spans="1:9" ht="260.25" thickTop="1" thickBot="1">
      <c r="A260" s="50">
        <v>70</v>
      </c>
      <c r="B260" s="82"/>
      <c r="C260" s="82"/>
      <c r="D260" s="36" t="s">
        <v>122</v>
      </c>
      <c r="E260" s="49" t="s">
        <v>179</v>
      </c>
      <c r="F260" s="49" t="s">
        <v>8</v>
      </c>
      <c r="G260" s="48">
        <v>300</v>
      </c>
      <c r="H260" s="48">
        <v>1</v>
      </c>
      <c r="I260" s="27">
        <f t="shared" si="6"/>
        <v>300</v>
      </c>
    </row>
    <row r="261" spans="1:9" ht="18.75" thickTop="1" thickBot="1">
      <c r="A261" s="85" t="s">
        <v>22</v>
      </c>
      <c r="B261" s="80"/>
      <c r="C261" s="80"/>
      <c r="D261" s="80"/>
      <c r="E261" s="80"/>
      <c r="F261" s="80"/>
      <c r="G261" s="80"/>
      <c r="H261" s="81"/>
      <c r="I261" s="25">
        <f>SUM(I192:I260)</f>
        <v>190000</v>
      </c>
    </row>
    <row r="262" spans="1:9" ht="18.75" thickTop="1" thickBot="1">
      <c r="A262" s="86" t="s">
        <v>196</v>
      </c>
      <c r="B262" s="87"/>
      <c r="C262" s="87"/>
      <c r="D262" s="87"/>
      <c r="E262" s="87"/>
      <c r="F262" s="87"/>
      <c r="G262" s="87"/>
      <c r="H262" s="88"/>
      <c r="I262" s="28">
        <f>I73+I134+I191+I261</f>
        <v>364000</v>
      </c>
    </row>
    <row r="263" spans="1:9" ht="18.75" thickTop="1" thickBot="1">
      <c r="A263" s="89"/>
      <c r="B263" s="89"/>
      <c r="C263" s="90"/>
      <c r="D263" s="90"/>
      <c r="E263" s="90"/>
      <c r="F263" s="90"/>
      <c r="G263" s="90"/>
      <c r="H263" s="90"/>
      <c r="I263" s="90"/>
    </row>
    <row r="264" spans="1:9" ht="18" thickTop="1">
      <c r="G264" s="14"/>
      <c r="H264" s="14"/>
      <c r="I264" s="14"/>
    </row>
    <row r="265" spans="1:9">
      <c r="G265" s="14"/>
      <c r="H265" s="14"/>
      <c r="I265" s="14"/>
    </row>
    <row r="266" spans="1:9">
      <c r="G266" s="14"/>
      <c r="H266" s="14"/>
      <c r="I266" s="14"/>
    </row>
    <row r="267" spans="1:9">
      <c r="G267" s="14"/>
      <c r="H267" s="14"/>
      <c r="I267" s="14"/>
    </row>
    <row r="268" spans="1:9">
      <c r="G268" s="14"/>
      <c r="H268" s="14"/>
      <c r="I268" s="14"/>
    </row>
    <row r="269" spans="1:9">
      <c r="G269" s="14"/>
      <c r="H269" s="14"/>
      <c r="I269" s="14"/>
    </row>
    <row r="270" spans="1:9">
      <c r="G270" s="14"/>
      <c r="H270" s="14"/>
      <c r="I270" s="14"/>
    </row>
    <row r="271" spans="1:9">
      <c r="G271" s="14"/>
      <c r="H271" s="14"/>
      <c r="I271" s="14"/>
    </row>
    <row r="272" spans="1:9">
      <c r="G272" s="14"/>
      <c r="H272" s="14"/>
      <c r="I272" s="14"/>
    </row>
    <row r="273" spans="7:9">
      <c r="G273" s="14"/>
      <c r="H273" s="14"/>
      <c r="I273" s="14"/>
    </row>
    <row r="274" spans="7:9">
      <c r="G274" s="14"/>
      <c r="H274" s="14"/>
      <c r="I274" s="14"/>
    </row>
    <row r="275" spans="7:9">
      <c r="G275" s="14"/>
      <c r="H275" s="14"/>
      <c r="I275" s="14"/>
    </row>
    <row r="276" spans="7:9">
      <c r="G276" s="14"/>
      <c r="H276" s="14"/>
      <c r="I276" s="14"/>
    </row>
    <row r="277" spans="7:9">
      <c r="G277" s="14"/>
      <c r="H277" s="14"/>
      <c r="I277" s="14"/>
    </row>
    <row r="278" spans="7:9">
      <c r="G278" s="14"/>
      <c r="H278" s="14"/>
      <c r="I278" s="14"/>
    </row>
    <row r="279" spans="7:9">
      <c r="G279" s="14"/>
      <c r="H279" s="14"/>
      <c r="I279" s="14"/>
    </row>
    <row r="280" spans="7:9">
      <c r="G280" s="14"/>
      <c r="H280" s="14"/>
      <c r="I280" s="14"/>
    </row>
    <row r="281" spans="7:9">
      <c r="G281" s="14"/>
      <c r="H281" s="14"/>
      <c r="I281" s="14"/>
    </row>
    <row r="282" spans="7:9">
      <c r="G282" s="14"/>
      <c r="H282" s="14"/>
      <c r="I282" s="14"/>
    </row>
    <row r="283" spans="7:9">
      <c r="G283" s="14"/>
      <c r="H283" s="14"/>
      <c r="I283" s="14"/>
    </row>
    <row r="284" spans="7:9">
      <c r="G284" s="14"/>
      <c r="H284" s="14"/>
      <c r="I284" s="14"/>
    </row>
    <row r="285" spans="7:9">
      <c r="G285" s="14"/>
      <c r="H285" s="14"/>
      <c r="I285" s="14"/>
    </row>
    <row r="286" spans="7:9">
      <c r="G286" s="14"/>
      <c r="H286" s="14"/>
      <c r="I286" s="14"/>
    </row>
    <row r="287" spans="7:9">
      <c r="G287" s="14"/>
      <c r="H287" s="14"/>
      <c r="I287" s="14"/>
    </row>
    <row r="288" spans="7:9">
      <c r="G288" s="14"/>
      <c r="H288" s="14"/>
      <c r="I288" s="14"/>
    </row>
    <row r="289" spans="7:9">
      <c r="G289" s="14"/>
      <c r="H289" s="14"/>
      <c r="I289" s="14"/>
    </row>
    <row r="290" spans="7:9">
      <c r="G290" s="14"/>
      <c r="H290" s="14"/>
      <c r="I290" s="14"/>
    </row>
    <row r="291" spans="7:9">
      <c r="G291" s="14"/>
      <c r="H291" s="14"/>
      <c r="I291" s="14"/>
    </row>
    <row r="292" spans="7:9">
      <c r="H292" s="14"/>
    </row>
    <row r="293" spans="7:9">
      <c r="H293" s="14"/>
    </row>
    <row r="294" spans="7:9">
      <c r="H294" s="14"/>
    </row>
    <row r="295" spans="7:9">
      <c r="H295" s="14"/>
    </row>
  </sheetData>
  <sortState ref="D16:I26">
    <sortCondition ref="D15"/>
  </sortState>
  <mergeCells count="35">
    <mergeCell ref="A1:I3"/>
    <mergeCell ref="C5:C10"/>
    <mergeCell ref="A73:H73"/>
    <mergeCell ref="B74:B133"/>
    <mergeCell ref="C74:C76"/>
    <mergeCell ref="C77:C80"/>
    <mergeCell ref="C81:C99"/>
    <mergeCell ref="C100:C102"/>
    <mergeCell ref="C103:C105"/>
    <mergeCell ref="C106:C133"/>
    <mergeCell ref="B5:B72"/>
    <mergeCell ref="C11:C14"/>
    <mergeCell ref="C15:C34"/>
    <mergeCell ref="C35:C37"/>
    <mergeCell ref="C38:C44"/>
    <mergeCell ref="C45:C72"/>
    <mergeCell ref="A134:H134"/>
    <mergeCell ref="B135:B190"/>
    <mergeCell ref="C135:C138"/>
    <mergeCell ref="C140:C157"/>
    <mergeCell ref="C158:C159"/>
    <mergeCell ref="C160:C162"/>
    <mergeCell ref="C163:C190"/>
    <mergeCell ref="A261:H261"/>
    <mergeCell ref="A262:H262"/>
    <mergeCell ref="A263:B263"/>
    <mergeCell ref="C263:I263"/>
    <mergeCell ref="A191:H191"/>
    <mergeCell ref="B192:B260"/>
    <mergeCell ref="C192:C198"/>
    <mergeCell ref="C199:C202"/>
    <mergeCell ref="C203:C223"/>
    <mergeCell ref="C224:C226"/>
    <mergeCell ref="C227:C233"/>
    <mergeCell ref="C234:C26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4" sqref="A4"/>
    </sheetView>
  </sheetViews>
  <sheetFormatPr defaultRowHeight="16.5"/>
  <cols>
    <col min="1" max="1" width="25.7109375" style="18" customWidth="1"/>
    <col min="2" max="2" width="37.85546875" style="18" bestFit="1" customWidth="1"/>
    <col min="3" max="3" width="42.42578125" style="19" bestFit="1" customWidth="1"/>
    <col min="4" max="4" width="20.7109375" style="19" customWidth="1"/>
  </cols>
  <sheetData>
    <row r="1" spans="1:4" s="45" customFormat="1" ht="15" customHeight="1">
      <c r="A1" s="102" t="s">
        <v>239</v>
      </c>
      <c r="B1" s="102"/>
      <c r="C1" s="102"/>
      <c r="D1" s="102"/>
    </row>
    <row r="2" spans="1:4" s="45" customFormat="1" ht="15" customHeight="1">
      <c r="A2" s="102"/>
      <c r="B2" s="102"/>
      <c r="C2" s="102"/>
      <c r="D2" s="102"/>
    </row>
    <row r="3" spans="1:4" s="45" customFormat="1" ht="21.75" customHeight="1" thickBot="1">
      <c r="A3" s="103"/>
      <c r="B3" s="103"/>
      <c r="C3" s="103"/>
      <c r="D3" s="103"/>
    </row>
    <row r="4" spans="1:4" ht="18.75" customHeight="1" thickTop="1" thickBot="1">
      <c r="A4" s="64"/>
      <c r="B4" s="67" t="s">
        <v>34</v>
      </c>
      <c r="C4" s="67" t="s">
        <v>35</v>
      </c>
      <c r="D4" s="70" t="s">
        <v>22</v>
      </c>
    </row>
    <row r="5" spans="1:4" ht="18.75" thickTop="1" thickBot="1">
      <c r="A5" s="16" t="s">
        <v>42</v>
      </c>
      <c r="B5" s="68">
        <f>'վերանորոգում և շինարարություն'!G30</f>
        <v>423000</v>
      </c>
      <c r="C5" s="68">
        <f>'գույք, նյութատեխնիկական միջոցնե'!I73</f>
        <v>79000</v>
      </c>
      <c r="D5" s="11">
        <f>B5+C5</f>
        <v>502000</v>
      </c>
    </row>
    <row r="6" spans="1:4" ht="18.75" thickTop="1" thickBot="1">
      <c r="A6" s="16" t="s">
        <v>43</v>
      </c>
      <c r="B6" s="68">
        <f>'վերանորոգում և շինարարություն'!G53</f>
        <v>742000</v>
      </c>
      <c r="C6" s="69">
        <f>'գույք, նյութատեխնիկական միջոցնե'!I134</f>
        <v>54000</v>
      </c>
      <c r="D6" s="11">
        <f>B6+C6</f>
        <v>796000</v>
      </c>
    </row>
    <row r="7" spans="1:4" ht="18.75" thickTop="1" thickBot="1">
      <c r="A7" s="16" t="s">
        <v>40</v>
      </c>
      <c r="B7" s="68">
        <f>'վերանորոգում և շինարարություն'!G65</f>
        <v>567000</v>
      </c>
      <c r="C7" s="69">
        <f>'գույք, նյութատեխնիկական միջոցնե'!I191</f>
        <v>41000</v>
      </c>
      <c r="D7" s="11">
        <f>B7+C7</f>
        <v>608000</v>
      </c>
    </row>
    <row r="8" spans="1:4" ht="18.75" thickTop="1" thickBot="1">
      <c r="A8" s="16" t="s">
        <v>41</v>
      </c>
      <c r="B8" s="69">
        <f>'վերանորոգում և շինարարություն'!G72</f>
        <v>1764000</v>
      </c>
      <c r="C8" s="69">
        <f>'գույք, նյութատեխնիկական միջոցնե'!I261</f>
        <v>190000</v>
      </c>
      <c r="D8" s="11">
        <f>B8+C8</f>
        <v>1954000</v>
      </c>
    </row>
    <row r="9" spans="1:4" s="5" customFormat="1" ht="18.75" thickTop="1" thickBot="1">
      <c r="A9" s="13" t="s">
        <v>22</v>
      </c>
      <c r="B9" s="63">
        <f>B5+B6+B7+B8</f>
        <v>3496000</v>
      </c>
      <c r="C9" s="63">
        <f>C5+C6+C7+C8</f>
        <v>364000</v>
      </c>
      <c r="D9" s="12">
        <f>D5+D6+D7+D8</f>
        <v>3860000</v>
      </c>
    </row>
    <row r="10" spans="1:4" ht="17.25" thickTop="1"/>
  </sheetData>
  <mergeCells count="1">
    <mergeCell ref="A1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վերանորոգում և շինարարություն</vt:lpstr>
      <vt:lpstr>գույք, նյութատեխնիկական միջոցնե</vt:lpstr>
      <vt:lpstr>ընդհանուր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Harutyunyan</dc:creator>
  <cp:lastModifiedBy>Hayk Harutyunyan</cp:lastModifiedBy>
  <cp:lastPrinted>2022-01-17T13:11:03Z</cp:lastPrinted>
  <dcterms:created xsi:type="dcterms:W3CDTF">2021-03-10T10:00:34Z</dcterms:created>
  <dcterms:modified xsi:type="dcterms:W3CDTF">2022-02-25T17:56:14Z</dcterms:modified>
</cp:coreProperties>
</file>